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sine.hakobyan\Desktop\27.02.2023\"/>
    </mc:Choice>
  </mc:AlternateContent>
  <bookViews>
    <workbookView xWindow="720" yWindow="840" windowWidth="10890" windowHeight="4605" activeTab="2"/>
  </bookViews>
  <sheets>
    <sheet name="H-2.1" sheetId="63" r:id="rId1"/>
    <sheet name="H-2.2" sheetId="18" r:id="rId2"/>
    <sheet name="H-2.4" sheetId="64" r:id="rId3"/>
    <sheet name="H-2.5" sheetId="65" r:id="rId4"/>
    <sheet name="H-2.6" sheetId="66" r:id="rId5"/>
    <sheet name="H-2.9" sheetId="67" r:id="rId6"/>
    <sheet name="H-2.5.1" sheetId="59" state="hidden" r:id="rId7"/>
    <sheet name="H-2.11" sheetId="71" r:id="rId8"/>
    <sheet name="H-2.3, 2.7,2.8,2.10,2.12" sheetId="47" r:id="rId9"/>
    <sheet name="H-2.13 " sheetId="68" r:id="rId10"/>
    <sheet name="H-2.14" sheetId="70" r:id="rId11"/>
    <sheet name="Ekamut" sheetId="33" state="hidden" r:id="rId12"/>
  </sheets>
  <calcPr calcId="191029"/>
</workbook>
</file>

<file path=xl/calcChain.xml><?xml version="1.0" encoding="utf-8"?>
<calcChain xmlns="http://schemas.openxmlformats.org/spreadsheetml/2006/main">
  <c r="F19" i="64" l="1"/>
  <c r="D7" i="47" l="1"/>
  <c r="E9" i="67" l="1"/>
  <c r="E10" i="67"/>
  <c r="E11" i="67"/>
  <c r="E12" i="67"/>
  <c r="F16" i="64" l="1"/>
  <c r="F11" i="64"/>
  <c r="H16" i="71"/>
  <c r="C7" i="47"/>
  <c r="C17" i="18"/>
  <c r="C14" i="18"/>
  <c r="E11" i="18"/>
  <c r="D16" i="63"/>
  <c r="C16" i="63"/>
  <c r="E12" i="63"/>
  <c r="C16" i="71" l="1"/>
  <c r="K15" i="71"/>
  <c r="K14" i="71"/>
  <c r="K13" i="71"/>
  <c r="E12" i="71"/>
  <c r="E11" i="71"/>
  <c r="E10" i="71"/>
  <c r="E9" i="71"/>
  <c r="E8" i="71"/>
  <c r="E7" i="71"/>
  <c r="E6" i="71"/>
  <c r="E16" i="71" l="1"/>
  <c r="F6" i="71"/>
  <c r="F8" i="71"/>
  <c r="F10" i="71"/>
  <c r="J10" i="71" s="1"/>
  <c r="F11" i="71"/>
  <c r="K11" i="71" s="1"/>
  <c r="F12" i="71"/>
  <c r="J12" i="71" s="1"/>
  <c r="G6" i="71"/>
  <c r="G7" i="71"/>
  <c r="G8" i="71"/>
  <c r="G9" i="71"/>
  <c r="G10" i="71"/>
  <c r="G11" i="71"/>
  <c r="G12" i="71"/>
  <c r="I6" i="71"/>
  <c r="I7" i="71"/>
  <c r="I8" i="71"/>
  <c r="I9" i="71"/>
  <c r="I10" i="71"/>
  <c r="I11" i="71"/>
  <c r="I12" i="71"/>
  <c r="F7" i="71"/>
  <c r="F9" i="71"/>
  <c r="J11" i="71"/>
  <c r="I16" i="71" l="1"/>
  <c r="F16" i="71"/>
  <c r="G16" i="71"/>
  <c r="J8" i="71"/>
  <c r="J7" i="71"/>
  <c r="K7" i="71" s="1"/>
  <c r="K12" i="71"/>
  <c r="K10" i="71"/>
  <c r="J6" i="71"/>
  <c r="K6" i="71" s="1"/>
  <c r="J9" i="71"/>
  <c r="K9" i="71" s="1"/>
  <c r="K8" i="71" l="1"/>
  <c r="J16" i="71"/>
  <c r="K16" i="71" s="1"/>
  <c r="K19" i="71" s="1"/>
  <c r="D9" i="64" l="1"/>
  <c r="C8" i="18"/>
  <c r="E8" i="68" l="1"/>
  <c r="E10" i="47" l="1"/>
  <c r="D13" i="67" l="1"/>
  <c r="C13" i="67"/>
  <c r="A9" i="67" l="1"/>
  <c r="A10" i="67" s="1"/>
  <c r="A11" i="67" s="1"/>
  <c r="A12" i="67" s="1"/>
  <c r="E8" i="67"/>
  <c r="E13" i="67" s="1"/>
  <c r="C8" i="65"/>
  <c r="E18" i="64"/>
  <c r="F17" i="64"/>
  <c r="F15" i="64"/>
  <c r="F14" i="64"/>
  <c r="F12" i="64"/>
  <c r="F13" i="64" s="1"/>
  <c r="E11" i="64"/>
  <c r="F10" i="64"/>
  <c r="E9" i="64"/>
  <c r="F8" i="64"/>
  <c r="E21" i="63"/>
  <c r="E15" i="63"/>
  <c r="E14" i="63"/>
  <c r="E13" i="63"/>
  <c r="F18" i="64" l="1"/>
  <c r="F9" i="64"/>
  <c r="E16" i="63"/>
  <c r="D17" i="18" l="1"/>
  <c r="E17" i="18" s="1"/>
  <c r="E15" i="18"/>
  <c r="D8" i="18"/>
  <c r="D14" i="18" l="1"/>
  <c r="E7" i="47" l="1"/>
  <c r="E9" i="47" l="1"/>
  <c r="E6" i="18" l="1"/>
  <c r="E8" i="18" s="1"/>
  <c r="E12" i="18" s="1"/>
  <c r="E14" i="18" l="1"/>
  <c r="E18" i="18" s="1"/>
  <c r="H52" i="59"/>
  <c r="H51" i="59"/>
  <c r="H49" i="59"/>
  <c r="H48" i="59"/>
  <c r="H46" i="59"/>
  <c r="H45" i="59"/>
  <c r="H43" i="59"/>
  <c r="H42" i="59"/>
  <c r="H40" i="59"/>
  <c r="H39" i="59"/>
  <c r="I39" i="59" s="1"/>
  <c r="H37" i="59"/>
  <c r="H36" i="59"/>
  <c r="H34" i="59"/>
  <c r="H33" i="59"/>
  <c r="I33" i="59" s="1"/>
  <c r="H31" i="59"/>
  <c r="H30" i="59"/>
  <c r="I30" i="59" s="1"/>
  <c r="H26" i="59"/>
  <c r="H25" i="59"/>
  <c r="I25" i="59" s="1"/>
  <c r="H24" i="59"/>
  <c r="H23" i="59"/>
  <c r="H22" i="59"/>
  <c r="H21" i="59"/>
  <c r="I21" i="59" s="1"/>
  <c r="H20" i="59"/>
  <c r="H19" i="59"/>
  <c r="H18" i="59"/>
  <c r="H17" i="59"/>
  <c r="I17" i="59" s="1"/>
  <c r="H16" i="59"/>
  <c r="H15" i="59"/>
  <c r="I15" i="59" s="1"/>
  <c r="H14" i="59"/>
  <c r="H13" i="59"/>
  <c r="H12" i="59"/>
  <c r="H11" i="59"/>
  <c r="I11" i="59" s="1"/>
  <c r="H10" i="59"/>
  <c r="H9" i="59"/>
  <c r="H8" i="59"/>
  <c r="H7" i="59"/>
  <c r="H6" i="59"/>
  <c r="H5" i="59"/>
  <c r="I5" i="59" s="1"/>
  <c r="I48" i="59" l="1"/>
  <c r="I42" i="59"/>
  <c r="I51" i="59"/>
  <c r="I36" i="59"/>
  <c r="I54" i="59" s="1"/>
  <c r="I45" i="59"/>
  <c r="I23" i="59"/>
  <c r="I9" i="59"/>
  <c r="I13" i="59"/>
  <c r="I7" i="59"/>
  <c r="H27" i="59"/>
  <c r="I19" i="59"/>
  <c r="H54" i="59"/>
  <c r="I27" i="59" l="1"/>
  <c r="I55" i="59" s="1"/>
  <c r="H55" i="59"/>
  <c r="G8" i="33" l="1"/>
  <c r="G7" i="33"/>
  <c r="G6" i="33"/>
  <c r="C5" i="33"/>
  <c r="D5" i="33"/>
  <c r="E5" i="33"/>
  <c r="F5" i="33"/>
  <c r="G5" i="33" l="1"/>
</calcChain>
</file>

<file path=xl/sharedStrings.xml><?xml version="1.0" encoding="utf-8"?>
<sst xmlns="http://schemas.openxmlformats.org/spreadsheetml/2006/main" count="301" uniqueCount="187">
  <si>
    <t>N</t>
  </si>
  <si>
    <t>1.1</t>
  </si>
  <si>
    <t>1.2</t>
  </si>
  <si>
    <t>1.3</t>
  </si>
  <si>
    <t>Ցուցանիշի անվանումը</t>
  </si>
  <si>
    <t xml:space="preserve">Էներգիա, այդ թվում` ջեռուցման գազ </t>
  </si>
  <si>
    <t>Համակարգիչներ</t>
  </si>
  <si>
    <t>ՀՀ օրենսդրությամբ սահմանված կարգով համակարգիչների էլեկտրաէներգիայի սպառման տարեկան նորման` 1հատի հաշվարկով</t>
  </si>
  <si>
    <t>ՀԻՄՆԱՎՈՐՈՒՄ</t>
  </si>
  <si>
    <t>"ՀՀԿ" ՊՈԱԿ տարածքների մակերեսը</t>
  </si>
  <si>
    <t>1կվտ/ժամ էլեկտրաէներգիայի սակագին</t>
  </si>
  <si>
    <t>* Էլեկտրաէներգիայի և գազի գծով հաշվարկվել են համաձայն ՀՀ կառավարության 28.04.2005թ. N629-Ն որոշմամբ հաստատված նորմաների և սարքավորումների տեխնիկական հզորությունների.</t>
  </si>
  <si>
    <t>Վարչակազմ</t>
  </si>
  <si>
    <t>Ընդամենը</t>
  </si>
  <si>
    <t>(կվտ./ժամ)</t>
  </si>
  <si>
    <t>(հատ)</t>
  </si>
  <si>
    <t>(քառ.մ)</t>
  </si>
  <si>
    <t>(ՀՀ դրամ)</t>
  </si>
  <si>
    <t>Չափի 
միավորը</t>
  </si>
  <si>
    <t>(հազ. դրամ)</t>
  </si>
  <si>
    <t>(Գ.կալ/խ.մ)</t>
  </si>
  <si>
    <t>1 խ.մ գազի սակագինը</t>
  </si>
  <si>
    <t>ՀՀԿ ՊՈԱԿ գազի տարեկան սպառման ծավալը` ջեռուցման համար</t>
  </si>
  <si>
    <t>ՀՈՒՆԴԱՅԻ ՍԱՆՏԱՖԵ</t>
  </si>
  <si>
    <t>ԳԱԶ 322132</t>
  </si>
  <si>
    <t>ԳԱԶ 322173</t>
  </si>
  <si>
    <t>ԲԻԴ F3</t>
  </si>
  <si>
    <t>Վառելիք</t>
  </si>
  <si>
    <t>100կմ. Համար վառելիքի ծախսը(լ)</t>
  </si>
  <si>
    <t>Լեռնային տեղանքներում աշխատանքների համար հավելում 5-10%</t>
  </si>
  <si>
    <t>0.5 մլն ավել բնակչությամբ քաղաքում աշխատանքի համար հավելում 15%</t>
  </si>
  <si>
    <t>20% չնախատեսված վազքի գծով ծախսեր</t>
  </si>
  <si>
    <t>Ընդամենըª բենզինի տարեկան ծախսը(լ)</t>
  </si>
  <si>
    <t>Գործուղումների ժամանակ հատուկ մեքենաների մեջ գեներատորով չափիչ սարքերի էլեկտրասնուցումն ապահովելու համար</t>
  </si>
  <si>
    <t>Հոսանքազրկման դեպքում գեներատորով վարչական շենքում և Քանաքեռի ռադիոհսկման կայանում անխափան էլեկտրասնուցումն ապահովելու համար</t>
  </si>
  <si>
    <t>Հանրագումարը</t>
  </si>
  <si>
    <t>1 լ վառելիքի գնման գինը դրամով</t>
  </si>
  <si>
    <t>* Հավելումները կիրառվել են համաձայն ՀՀ Կառավարության 01.06.2005թ. N1001-Ն որոշմամբ հաստատված նորմաների:</t>
  </si>
  <si>
    <t>Գումարը</t>
  </si>
  <si>
    <t>Մինչև 0,5 միլիոն բնակչությամբ քաղաքներում աշխատանքի համար հավելում (10%)</t>
  </si>
  <si>
    <t>Ձմեռային հավելում 10% (4 ամիս)</t>
  </si>
  <si>
    <t>Ընդամենը վառելիքի տարեկան ծախսը(լ)</t>
  </si>
  <si>
    <t>Նորոգման ծախսեր</t>
  </si>
  <si>
    <t>Ընթացիկ նորոգում</t>
  </si>
  <si>
    <t>Գումարը (հազ. դրամ)</t>
  </si>
  <si>
    <t xml:space="preserve">Տրանսպորտային միջոցների վերանորոգում և տեխնիկական սպասարկում </t>
  </si>
  <si>
    <t>Ընդամենը`</t>
  </si>
  <si>
    <t xml:space="preserve">Աշխատանքի վարձատրության և դրան հավասարեցված այլ վճարումներ </t>
  </si>
  <si>
    <t>Աշխատողների թվաքանակը</t>
  </si>
  <si>
    <t>Տարեկան աշխատավարձի ֆոնդն` ըստ հաստիքացուցակի</t>
  </si>
  <si>
    <t>Գիշերավարձ</t>
  </si>
  <si>
    <t>Տոնական և հիշատակի օրերի հավելում</t>
  </si>
  <si>
    <t>Ընդամենը` Աշխատանքի վարձատրության և դրան հավասարեցված այլ վճարումներ</t>
  </si>
  <si>
    <t>Գործուղման ծախսեր</t>
  </si>
  <si>
    <t>Հիմք</t>
  </si>
  <si>
    <t>"ՀՀԿ" ՊՈԱԿ-ի աշխատողների կողմից ՀՀ տարածքում անօրեն գործող ՌԷՄ-երի և ԲՀՍ-երի դեմ պայքարի, եթերում ռադիոխախտումների հայտնաբերման և վերացման, ԷՄՀ չափումների անցկացման նպատակով գործուղման ծախսեր հիմք` ՀՀ Կառավարության 06.10.2005թ. թիվ 1807-Ն որոշում</t>
  </si>
  <si>
    <t>Արտերկրում և ԱՊՀ երկրներում հեռահաղորդակցության բնագավառում կազմակերպով կոնֆերանսներին, գիտաժողովներին և աշխատանքային խմբերին մասնակցելու, մոնիտորինգի և պելենգի ժամանակակից տեխնոլոգիաների ուսումնասիրման նպատակով "ՀՀԿ" ՊՈԱԿ-ի աշխատողների գործուղման ծախսեր</t>
  </si>
  <si>
    <t>* "ՀՀԿ" ՊՈԱԿ-ը հանդիսանում է  Հեռահաղորդակցության Միջազգային Միության անդամ 30.06.1992թ.-ից որպես ՀՀ կապի ադմինիստրացիայի ներկայացուցիչ, և պարտավոր է եռամսյակը մեկ անգամ ներկա լինել կազմակերպվող կոնֆերանսներին, որտեղ քննարկվում և պարզաբանվում են սահմանակից պետությունների կողմից սահմանամերձ գոտիներում օգտագործվող հաճախությունների փոխադարձ խանգարումները վերացնելու, ինչպես նաև միջազգային նշանակության բազմաթիվ այլ հարցեր, մշակվում և ընդունվում են հեռահաղորդակցության ոլորտին վերաբերող միջազգային ակտեր և այլն:</t>
  </si>
  <si>
    <t xml:space="preserve"> *"ՀՀԿ" ՊՈԱԿ-ը որպես ՀՀ կապի ադմինիստրացիայի ներկայացուցիչ նաև հանդիսանում է ԱՊՀ երկրների Կապի Տարածաշրջանային Համագործակցության անդամ (ԿՏՀ անդամ է հանդիսանում 17.12.1991թ.-ից, որը 1992 թվականի հոկտեմբերի ԱՊՀ երկրների կառավարությունների ղեկավարների կողմից կնքված համաձայնագրի հիման վրա էլեկտրական և փոստային կապի ոլորտում օժտվել է միջպետական կոորդինացնող օրգանի իրավասություններով) և ժամանակ առ ժամանակ պետք է մասնակցի հեռահաղորդակցության բնագավառում կազմակերպվող կոնֆերանսներին և գիտաժողովներին, ԱՊՀ մասշտաբով բարձրացված խնդիրների լուծմանը ինչպես նաև սերտ կապեր հաստատի փորձի փոխանակման նպատակով:</t>
  </si>
  <si>
    <t>Վարձակալական ծախսեր</t>
  </si>
  <si>
    <t>Քաղաքային հեռախոսներ</t>
  </si>
  <si>
    <t>Բաժանորդային վարձ` քանակ</t>
  </si>
  <si>
    <t>Բաժանորդային վարձ` գումար</t>
  </si>
  <si>
    <t>Բաժանորդային վարձ միացնող գծերով` քանակ</t>
  </si>
  <si>
    <t>Բաժանորդային վարձ միացնող գծերով` գումար</t>
  </si>
  <si>
    <t>Տեղական ելից խոսակցություններ` քանակ</t>
  </si>
  <si>
    <t>Տեղական ելից խոսակցություններ` գումար</t>
  </si>
  <si>
    <t>Միջքաղաքային և դեպի բջջային ելից խոսակցություններ` քանակ</t>
  </si>
  <si>
    <t>Միջքաղաքային և դեպի բջջային ելից խոսակցություններ` գումար</t>
  </si>
  <si>
    <t>INTERNET-ի ծառայությունների համար բաժանորդային վարձ</t>
  </si>
  <si>
    <t>Կապի ծառայությունների ծախսեր</t>
  </si>
  <si>
    <t>Ամսական գումարը (հազ.դրամ)</t>
  </si>
  <si>
    <r>
      <t xml:space="preserve">Գումարը </t>
    </r>
    <r>
      <rPr>
        <b/>
        <sz val="8"/>
        <rFont val="GHEA Grapalat"/>
        <family val="3"/>
      </rPr>
      <t>(հազար դրամ)</t>
    </r>
  </si>
  <si>
    <t>ա)</t>
  </si>
  <si>
    <t>բ)</t>
  </si>
  <si>
    <t>գ)</t>
  </si>
  <si>
    <t>դ)</t>
  </si>
  <si>
    <t>ե)</t>
  </si>
  <si>
    <t xml:space="preserve">Հարկեր և պարտադիր վճարումներ Համաձայն "Պետական տուրքի մասին" "Գույքահարկի մասին" ՀՀ օրենքների և այլ օրենսդրական ակտերի </t>
  </si>
  <si>
    <t>Ծախսային հոդվածը</t>
  </si>
  <si>
    <t>Հիմնավորում</t>
  </si>
  <si>
    <t>"ՀՀԿ" ՊՈԱԿ մեկ աշխատողին ընկնող տնտեսական ապրանքների և գրենական պիտույքների տարեկան գումարային չափը</t>
  </si>
  <si>
    <t xml:space="preserve">Տնտեսական ապրանքներ, այդ թվում` գրենական պիտույքներ </t>
  </si>
  <si>
    <t xml:space="preserve"> Ն Ա Խ Ա Հ Ա Շ Ի Վ </t>
  </si>
  <si>
    <t>I եռամսյակ</t>
  </si>
  <si>
    <t>II եռամսյակ</t>
  </si>
  <si>
    <t>III եռամսյակ</t>
  </si>
  <si>
    <t>IV եռամսյակ</t>
  </si>
  <si>
    <t xml:space="preserve">Ձեռնարկատիրական գործունեությունից ստացվող եկամուտներ ընդամենը- այդ թվում` </t>
  </si>
  <si>
    <t xml:space="preserve">ՌԷՄ-երի և ԲՀՍ-երի էլեկտրամագնիսական համատեղելիության նախագծի կազմում </t>
  </si>
  <si>
    <t xml:space="preserve">Կապի և ռադիոէլեկտրոնիկայի բնագավառում խորհրդատվական և պրոֆիլակտիկ ծառայությունների մատուցում </t>
  </si>
  <si>
    <t xml:space="preserve">Վարձակալությունից ստացվող եկամուտներ </t>
  </si>
  <si>
    <t>Միջազգային ելից խոսակցություններ, այդ թվում` ֆաքսիմիլային հաղորդագրություններ` քանակ</t>
  </si>
  <si>
    <t>Միջազգային ելից խոսակցություններ, այդ թվում` ֆաքսիմիլային հաղորդագրություններ` գումար</t>
  </si>
  <si>
    <t>Հաշվետու տարի 2015թ, (հազ. դրամ)</t>
  </si>
  <si>
    <t xml:space="preserve">"Հեռահաղորդակցության հանրապետական կենտրոն" ՊՈԱԿ-ի 2015թ.
Ձեռնարկատիրական գործունեությունից ստացվող եկամուտների </t>
  </si>
  <si>
    <t>Երևան քաղաքում ռադիոհսկման երեք մասնաճյուղերի միջև անխափան ռադիոռելեային կապն ապահովելու նպատակով &lt;&lt;ՋԻԷՆՍԻ-ԱԼՖԱ&gt;&gt; ՓԲԸ-ի մալուխի միջոցով տվյալների փոխանցման ծառայության վճար՝ համաձայն կնքված պայմանագրի</t>
  </si>
  <si>
    <t>ÐÐ ï³ñ³ÍùáõÙ ·áñÍáõÕÙ³Ý Í³Ëë»ñÁ</t>
  </si>
  <si>
    <t>Ø³ñ½Ç ³Ýí³ÝáõÙÁ</t>
  </si>
  <si>
    <t>ÜáñÙ³Ý 
(Ñ³½.¹ñ³Ù)</t>
  </si>
  <si>
    <t>úñ</t>
  </si>
  <si>
    <t>Ø³ñ¹</t>
  </si>
  <si>
    <t>¶áñÍáõÕáõÙÝ»ñÇ
ù³Ý³ÏÁ</t>
  </si>
  <si>
    <t>ÀÝ¹³Ù»ÝÁ
(Ñ³½.¹ñ³Ù)</t>
  </si>
  <si>
    <t>ÀÝ¹Ñ³ÝáõñÁ
(Ñ³½.¹ñ³Ù)</t>
  </si>
  <si>
    <t>²ñ³·³ÍáïÝÇ Ù³ñ½</t>
  </si>
  <si>
    <t>úñ³å³ÑÇÏ</t>
  </si>
  <si>
    <t>¶Çß»ñ³í³ñÓ</t>
  </si>
  <si>
    <t>²ñÙ³íÇñÇ Ù³ñ½</t>
  </si>
  <si>
    <t>¶»Õ³ñùáõÝÇùÇ Ù³ñ½</t>
  </si>
  <si>
    <t>Èáéí³ Ù³ñ½</t>
  </si>
  <si>
    <t>êÛáõÝÇùÇ Ù³ñ½</t>
  </si>
  <si>
    <t>î³íáõßÇ Ù³ñ½</t>
  </si>
  <si>
    <t>²ñ³ñ³ïÇ Ù³ñ½</t>
  </si>
  <si>
    <t>ì³Ûáó ÒáñÇ Ù³ñ½</t>
  </si>
  <si>
    <t>ÞÇñ³ÏÇ Ù³ñ½</t>
  </si>
  <si>
    <t>Îáï³ÛùÇ Ù³ñ½</t>
  </si>
  <si>
    <t>ÈÔÐ</t>
  </si>
  <si>
    <t>ÀÝ¹³Ù»ÝÁ</t>
  </si>
  <si>
    <t>²ñï³ë³ÑÙ³ÝÛ³Ý ·áñÍáõÕÙ³Ý Í³Ëë»ñÁ</t>
  </si>
  <si>
    <t>ÜáñÙ³Ý
(²ØÜ ¹áÉ³ñ)</t>
  </si>
  <si>
    <t>²ñï³ñÅáõÛÃÇ ÏáõñëÁ</t>
  </si>
  <si>
    <t>ÀÝ¹Ñ³ÝáõñÁ</t>
  </si>
  <si>
    <t>Þí»Ûó³ñÇ³ ù.ÄÝ¨
01-02.2012Ã.</t>
  </si>
  <si>
    <t>²íÇ³ïáÙë</t>
  </si>
  <si>
    <t>Þí»Ûó³ñÇ³ ù.ÄÝ¨
04.2012Ã.</t>
  </si>
  <si>
    <t>Þí»Ûó³ñÇ³ ù.ÄÝ¨
05.2012Ã.</t>
  </si>
  <si>
    <t>Þí»Ûó³ñÇ³ ù.ÄÝ¨
10.2012Ã.</t>
  </si>
  <si>
    <t>Þí»Ûó³ñÇ³ ù.ÄÝ¨
11.2012Ã.</t>
  </si>
  <si>
    <t>Ô³½³Ëëï³Ý ù.²ëï³Ý³
04.2011Ã.</t>
  </si>
  <si>
    <t>ØáÉ¹áí³ ù.øÇßÝ¨
05.2011Ã.</t>
  </si>
  <si>
    <t>ØáÉ¹áí³ ù.øÇßÝ¨
09.2011Ã.</t>
  </si>
  <si>
    <t>"ՀՀԿ" ՊՈԱԿ էլեկտրաէներգիայի տարեկան սպառման ծավալը` համակարգիչների համար (1x2 կետեր)</t>
  </si>
  <si>
    <t>ՀՀ օրենսդրությամբ սահմանված կարգով ներքին լուսավորության նպատակով էլեկտրաէներգիայի սպառման տարեկան նորման` 1 քառ.մ-ի հաշվարկով</t>
  </si>
  <si>
    <t>Նիսսան</t>
  </si>
  <si>
    <t>Եկամտային հարկ</t>
  </si>
  <si>
    <t>Պարտադիր կոտակային վճար</t>
  </si>
  <si>
    <t>Դրոշմանիշային վճար</t>
  </si>
  <si>
    <t>Համակարգիչների և լոկալ ցանցի,տպող սարքերի, սկաներների, քսերոքսների լիցքավորում, ամենամսյա սպասարկում և վերանորոգում</t>
  </si>
  <si>
    <t>Օդափոխիչների ամենամսյա սպասարկում և վերանորոգում</t>
  </si>
  <si>
    <t>Չափիչ սարքավորումների վերանորոգում</t>
  </si>
  <si>
    <t xml:space="preserve">ՀՀԿ ՊՈԱԿ-ի էլեկտրաէներգիայի տարեկան սպառման ծավալը` ներքին լուսավորության համար (4x5 կետեր) </t>
  </si>
  <si>
    <t>Արտապլանային գործուղումների ընթացքում անհրաժեշտ վառելիք</t>
  </si>
  <si>
    <t>NN</t>
  </si>
  <si>
    <t>Անվանումը</t>
  </si>
  <si>
    <t>Քանակը</t>
  </si>
  <si>
    <t>Գինը</t>
  </si>
  <si>
    <t>ՀՀԿ ՊՈԱԿ-ի էլեկտրաէներգիայի տարեկան սպառման ծավալը` ընդամենը (3+6 կետեր)</t>
  </si>
  <si>
    <t>ՀՀԿ ՊՈԱԿ-ի էլեկտրաէներգիայի տարեկան սպառման համար վճարման ենթական գումարը (7x8կետեր)</t>
  </si>
  <si>
    <t>ՀՀԿ ՊՈԱԿ-ի գազի տարեկան սպառման համար վճարման ենթակա գումարը (10x11կետեր)</t>
  </si>
  <si>
    <t>* Կապի ծառայությունների գծով ծախսերի հաշվարկը կատարվել է ՀՀ Կառավարության 23.09.2004թ.-ի N1536-Ն և 30.12.2004թ.-ի համար 1956-Ն որոշումներով հաստատված սահմանաքանակների համապատասխան` ըստ առանձին ստորաբաժանումների:</t>
  </si>
  <si>
    <t>(հազար դրամ)</t>
  </si>
  <si>
    <t>Ռադիոմոնիտորինգի և ռադիոկապի  կարգավորման և տվյալների վերլուծությանվարչություն</t>
  </si>
  <si>
    <t>Ռադիոմոնիտորինգի և ռադիոկապի  կարգավորման և տվյալների վերլուծության վարչություն</t>
  </si>
  <si>
    <t xml:space="preserve">Գումարը </t>
  </si>
  <si>
    <t>Հավելված 2.1</t>
  </si>
  <si>
    <t>Հավելված 2.2</t>
  </si>
  <si>
    <t>Հավելված 2.4</t>
  </si>
  <si>
    <t>Հավելված  2.5</t>
  </si>
  <si>
    <t>Հավելված 2.6</t>
  </si>
  <si>
    <t>Հավելված 2.9</t>
  </si>
  <si>
    <t>Հավելված 2.11</t>
  </si>
  <si>
    <t>Էլեկտրական սարքերի վերանորոգման ծառայություն /կայմի լուսավորություն/</t>
  </si>
  <si>
    <t>Հավելված 2.14</t>
  </si>
  <si>
    <t>Էլեկտրաէներգիայի սակագինը համաձայն ՀՀ Հանրային ծառայությունները կարգավորող հանձնաժողովի 29.12.2021թ. N478-Ն որոշման</t>
  </si>
  <si>
    <t>Կոմունալ ծախսեր</t>
  </si>
  <si>
    <t>Այլ ծախսեր, Չնախատեսված ծախսեր</t>
  </si>
  <si>
    <t>ԳԱԶ 27057</t>
  </si>
  <si>
    <t>Մասնագիտական ծառայություններ</t>
  </si>
  <si>
    <t>Կապիտալ ծախսեր(վարչական շենքում և Նուբարաշեն ռադիոհսկման կայանում կատարվող աշխատանքներ)</t>
  </si>
  <si>
    <t>Ռադիոմոնիտորինգի և ռադիոկապի կարգավորման և տվյալների վերլուծության վարչություններ</t>
  </si>
  <si>
    <t>Նախատեսվում է "ՀՀԿ"ՊՈԱԿ 2024թ. նախահաշվով (հազ. դրամ)</t>
  </si>
  <si>
    <t>Գազի սակագինը համաձայն ՀՀ Հանրային ծառայությունները կարգավորող հանձնաժողովի 01.03.2022թ. N83-Ն որոշման</t>
  </si>
  <si>
    <t>* "ՀՀԿ" ՊՈԱԿ տնտեսական ապրանքների, այդ թվում` գրենական պիտույքների գծով ծախսը հաշվարկվել է` ելնելով  2021թ. և 2022թ. կատարված փաստացի տվյալներից:</t>
  </si>
  <si>
    <t>* Խմելու ջրի գծով ծախսը հաշվարկվել է համաձայն ՀՀ կառավարության 23.09.2004թ. N1536-Ն որոշմամբ սահմանված սահմանաքանակով և ՀԾԿՀ 29.11.2022թ. 519-Ն որոշմամբ:</t>
  </si>
  <si>
    <t>Նախատեսվում է "ՀՀԿ"ՊՈԱԿ 2024թ. Նախահաշվով</t>
  </si>
  <si>
    <t>* 2023թ. Գործուղման ծախսերը նախատեսվել են  8000.0 հազ. դրամ:</t>
  </si>
  <si>
    <t xml:space="preserve">* Համակարգչային տեխնիկայի, լոկալ ցանցի, տպող սարքերի, սկաներների, ֆաքսերի և պատճենահանման սարքավորումների նորոգման և լիցքավորման ծախսերը նախատեսվել են` հաշվի առնելով 2021թ. և 2022թ. փաստացի տվյալները:  </t>
  </si>
  <si>
    <t>2024թ. Համար նախատեսվող վազքը* (կմ)</t>
  </si>
  <si>
    <t>2024թ.-ի վառելիքի գնման համար անհրաժեշտ գումարը  (հազ.դրամ)</t>
  </si>
  <si>
    <t>"Հեռահաղորդակցության հանրապետական կենտրոն" ՊՈԱԿ-ի կողմից  
2024թ. ձեռք բերվելիք մեքենաների և սարքավորումների</t>
  </si>
  <si>
    <t>"Հեռահաղորդակցության հանրապետական կենտրոն" ՊՈԱԿ-ի կողմից  
2024թ. Կապիտալ ծախսեր</t>
  </si>
  <si>
    <t>Հավելված 2.3, 2.7, 2.8, 2.10,  2.12</t>
  </si>
  <si>
    <t>Հավելված 2.13</t>
  </si>
  <si>
    <t xml:space="preserve">*Բոլոր ավտոմեքենաներն ունեն արտադրական նշանակություն, որոնցով "ՀՀԿ" ՊՈԱԿ-ի մասնագետները տարվա ընթացքում բազմաթիվ անգամ գործուղվում են հանրապետության տարբեր մարզեր, վերահսկում են հանրապետության տարածքում, սահմանամերձ գոտում գտնվող բոլոր ՌԷՄ-երի և ԲՀՍ-ների աշխատանքը. </t>
  </si>
  <si>
    <t>Սարքավորումներ և գույք(համակարգիչներ և անխափան սնուցման սարքեր)այդ թվում ԿՊԿ-ի գույքը 5050.1 հազ.դրամ՝ ցուցակը կներկայացվի գաղտնի ընթացակարգով</t>
  </si>
  <si>
    <t>ՀՀԿ ՊՈԱԿ-ի էլեկտրաէներգիայի և գազի տարեկան սպառման համար վճարման ենթակա գումարը (9+12կետեր)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</si>
</sst>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25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Armenian"/>
      <family val="1"/>
    </font>
    <font>
      <b/>
      <sz val="11"/>
      <name val="Times Armenian"/>
      <family val="1"/>
    </font>
    <font>
      <b/>
      <sz val="10"/>
      <name val="Times Armenian"/>
      <family val="1"/>
    </font>
    <font>
      <sz val="10"/>
      <name val="Times Armenian"/>
      <family val="1"/>
    </font>
    <font>
      <i/>
      <sz val="9"/>
      <name val="Times Armenian"/>
      <family val="1"/>
    </font>
    <font>
      <sz val="8"/>
      <name val="Arial"/>
      <family val="2"/>
      <charset val="204"/>
    </font>
    <font>
      <b/>
      <sz val="9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2"/>
      <name val="Times Armenian"/>
      <family val="1"/>
    </font>
    <font>
      <b/>
      <sz val="7"/>
      <name val="GHEA Grapalat"/>
      <family val="3"/>
    </font>
    <font>
      <sz val="7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2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/>
    <xf numFmtId="3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2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4" xfId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13" fillId="0" borderId="0" xfId="1" applyFont="1"/>
    <xf numFmtId="0" fontId="13" fillId="0" borderId="0" xfId="1" applyFont="1" applyFill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164" fontId="13" fillId="0" borderId="0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2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vertical="center"/>
    </xf>
    <xf numFmtId="164" fontId="12" fillId="0" borderId="10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164" fontId="12" fillId="0" borderId="5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0" fontId="15" fillId="0" borderId="0" xfId="0" applyFont="1"/>
    <xf numFmtId="164" fontId="16" fillId="0" borderId="10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right" vertical="center" wrapText="1"/>
    </xf>
    <xf numFmtId="3" fontId="16" fillId="0" borderId="1" xfId="0" applyNumberFormat="1" applyFont="1" applyFill="1" applyBorder="1" applyAlignment="1">
      <alignment horizontal="right" vertical="center"/>
    </xf>
    <xf numFmtId="3" fontId="16" fillId="0" borderId="9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horizontal="right" vertical="center" wrapText="1"/>
    </xf>
    <xf numFmtId="164" fontId="16" fillId="0" borderId="9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right" vertical="center" wrapText="1"/>
    </xf>
    <xf numFmtId="164" fontId="16" fillId="0" borderId="4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164" fontId="16" fillId="2" borderId="19" xfId="0" applyNumberFormat="1" applyFont="1" applyFill="1" applyBorder="1" applyAlignment="1">
      <alignment horizontal="right" vertical="top"/>
    </xf>
    <xf numFmtId="164" fontId="16" fillId="2" borderId="20" xfId="0" applyNumberFormat="1" applyFont="1" applyFill="1" applyBorder="1" applyAlignment="1">
      <alignment horizontal="right" vertical="top"/>
    </xf>
    <xf numFmtId="164" fontId="16" fillId="2" borderId="18" xfId="0" applyNumberFormat="1" applyFont="1" applyFill="1" applyBorder="1" applyAlignment="1">
      <alignment horizontal="right" vertical="top"/>
    </xf>
    <xf numFmtId="0" fontId="8" fillId="2" borderId="21" xfId="0" applyFont="1" applyFill="1" applyBorder="1" applyAlignment="1">
      <alignment horizontal="left" vertical="top" wrapText="1"/>
    </xf>
    <xf numFmtId="164" fontId="16" fillId="2" borderId="22" xfId="0" applyNumberFormat="1" applyFont="1" applyFill="1" applyBorder="1" applyAlignment="1">
      <alignment horizontal="right" vertical="top"/>
    </xf>
    <xf numFmtId="164" fontId="16" fillId="2" borderId="8" xfId="0" applyNumberFormat="1" applyFont="1" applyFill="1" applyBorder="1" applyAlignment="1">
      <alignment horizontal="right" vertical="top"/>
    </xf>
    <xf numFmtId="164" fontId="16" fillId="2" borderId="21" xfId="0" applyNumberFormat="1" applyFont="1" applyFill="1" applyBorder="1" applyAlignment="1">
      <alignment horizontal="right" vertical="top"/>
    </xf>
    <xf numFmtId="0" fontId="8" fillId="2" borderId="23" xfId="0" applyFont="1" applyFill="1" applyBorder="1" applyAlignment="1">
      <alignment horizontal="left" vertical="top" wrapText="1"/>
    </xf>
    <xf numFmtId="49" fontId="8" fillId="0" borderId="24" xfId="0" applyNumberFormat="1" applyFont="1" applyBorder="1" applyAlignment="1">
      <alignment horizontal="center" vertical="top"/>
    </xf>
    <xf numFmtId="49" fontId="8" fillId="0" borderId="25" xfId="0" applyNumberFormat="1" applyFont="1" applyBorder="1" applyAlignment="1">
      <alignment horizontal="center" vertical="top"/>
    </xf>
    <xf numFmtId="49" fontId="8" fillId="0" borderId="26" xfId="0" applyNumberFormat="1" applyFont="1" applyBorder="1" applyAlignment="1">
      <alignment horizontal="center" vertical="top"/>
    </xf>
    <xf numFmtId="164" fontId="16" fillId="2" borderId="27" xfId="0" applyNumberFormat="1" applyFont="1" applyFill="1" applyBorder="1" applyAlignment="1">
      <alignment horizontal="right" vertical="top"/>
    </xf>
    <xf numFmtId="164" fontId="16" fillId="2" borderId="1" xfId="0" applyNumberFormat="1" applyFont="1" applyFill="1" applyBorder="1" applyAlignment="1">
      <alignment horizontal="right" vertical="top"/>
    </xf>
    <xf numFmtId="164" fontId="16" fillId="2" borderId="23" xfId="0" applyNumberFormat="1" applyFont="1" applyFill="1" applyBorder="1" applyAlignment="1">
      <alignment horizontal="right" vertical="top"/>
    </xf>
    <xf numFmtId="49" fontId="8" fillId="0" borderId="28" xfId="0" applyNumberFormat="1" applyFont="1" applyBorder="1" applyAlignment="1">
      <alignment horizontal="center" vertical="top"/>
    </xf>
    <xf numFmtId="0" fontId="8" fillId="2" borderId="29" xfId="0" applyFont="1" applyFill="1" applyBorder="1" applyAlignment="1">
      <alignment horizontal="left" vertical="top" wrapText="1"/>
    </xf>
    <xf numFmtId="164" fontId="16" fillId="2" borderId="30" xfId="0" applyNumberFormat="1" applyFont="1" applyFill="1" applyBorder="1" applyAlignment="1">
      <alignment horizontal="right" vertical="top"/>
    </xf>
    <xf numFmtId="164" fontId="16" fillId="2" borderId="4" xfId="0" applyNumberFormat="1" applyFont="1" applyFill="1" applyBorder="1" applyAlignment="1">
      <alignment horizontal="right" vertical="top"/>
    </xf>
    <xf numFmtId="164" fontId="16" fillId="2" borderId="29" xfId="0" applyNumberFormat="1" applyFont="1" applyFill="1" applyBorder="1" applyAlignment="1">
      <alignment horizontal="right" vertical="top"/>
    </xf>
    <xf numFmtId="0" fontId="12" fillId="0" borderId="1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164" fontId="12" fillId="0" borderId="4" xfId="0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left" vertical="center" wrapText="1"/>
    </xf>
    <xf numFmtId="3" fontId="15" fillId="0" borderId="1" xfId="1" applyNumberFormat="1" applyFont="1" applyFill="1" applyBorder="1" applyAlignment="1">
      <alignment horizontal="right" vertical="center"/>
    </xf>
    <xf numFmtId="164" fontId="15" fillId="0" borderId="1" xfId="1" applyNumberFormat="1" applyFont="1" applyFill="1" applyBorder="1" applyAlignment="1">
      <alignment horizontal="right" vertical="center"/>
    </xf>
    <xf numFmtId="1" fontId="15" fillId="0" borderId="1" xfId="1" applyNumberFormat="1" applyFont="1" applyFill="1" applyBorder="1" applyAlignment="1">
      <alignment vertical="center"/>
    </xf>
    <xf numFmtId="3" fontId="15" fillId="0" borderId="1" xfId="1" applyNumberFormat="1" applyFont="1" applyFill="1" applyBorder="1" applyAlignment="1">
      <alignment horizontal="right"/>
    </xf>
    <xf numFmtId="0" fontId="15" fillId="0" borderId="1" xfId="1" applyFont="1" applyBorder="1"/>
    <xf numFmtId="0" fontId="15" fillId="0" borderId="1" xfId="1" applyFont="1" applyFill="1" applyBorder="1" applyAlignment="1">
      <alignment vertical="center"/>
    </xf>
    <xf numFmtId="164" fontId="15" fillId="0" borderId="1" xfId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/>
    </xf>
    <xf numFmtId="1" fontId="11" fillId="0" borderId="9" xfId="0" applyNumberFormat="1" applyFont="1" applyFill="1" applyBorder="1" applyAlignment="1">
      <alignment vertical="center"/>
    </xf>
    <xf numFmtId="164" fontId="11" fillId="0" borderId="5" xfId="0" applyNumberFormat="1" applyFont="1" applyFill="1" applyBorder="1" applyAlignment="1">
      <alignment vertical="center"/>
    </xf>
    <xf numFmtId="164" fontId="12" fillId="0" borderId="43" xfId="0" applyNumberFormat="1" applyFont="1" applyFill="1" applyBorder="1" applyAlignment="1">
      <alignment horizontal="center" vertical="center"/>
    </xf>
    <xf numFmtId="164" fontId="12" fillId="0" borderId="44" xfId="0" applyNumberFormat="1" applyFont="1" applyFill="1" applyBorder="1" applyAlignment="1">
      <alignment horizontal="right" vertical="center"/>
    </xf>
    <xf numFmtId="0" fontId="12" fillId="0" borderId="3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/>
    </xf>
    <xf numFmtId="3" fontId="13" fillId="0" borderId="8" xfId="0" applyNumberFormat="1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/>
    </xf>
    <xf numFmtId="3" fontId="8" fillId="0" borderId="9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vertical="center"/>
    </xf>
    <xf numFmtId="3" fontId="8" fillId="0" borderId="5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5" fillId="0" borderId="10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3" fontId="5" fillId="0" borderId="1" xfId="0" applyNumberFormat="1" applyFont="1" applyBorder="1"/>
    <xf numFmtId="164" fontId="5" fillId="0" borderId="9" xfId="0" applyNumberFormat="1" applyFont="1" applyBorder="1"/>
    <xf numFmtId="0" fontId="5" fillId="0" borderId="9" xfId="0" applyFont="1" applyBorder="1" applyAlignment="1">
      <alignment horizontal="center"/>
    </xf>
    <xf numFmtId="165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/>
    <xf numFmtId="0" fontId="5" fillId="0" borderId="6" xfId="0" applyFont="1" applyBorder="1"/>
    <xf numFmtId="0" fontId="5" fillId="0" borderId="4" xfId="0" applyFont="1" applyBorder="1"/>
    <xf numFmtId="164" fontId="5" fillId="0" borderId="4" xfId="0" applyNumberFormat="1" applyFont="1" applyBorder="1"/>
    <xf numFmtId="164" fontId="5" fillId="0" borderId="5" xfId="0" applyNumberFormat="1" applyFont="1" applyBorder="1"/>
    <xf numFmtId="164" fontId="11" fillId="0" borderId="9" xfId="0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left" vertical="center" wrapText="1"/>
    </xf>
    <xf numFmtId="3" fontId="13" fillId="0" borderId="1" xfId="1" applyNumberFormat="1" applyFont="1" applyFill="1" applyBorder="1" applyAlignment="1">
      <alignment horizontal="left" vertical="center" wrapText="1"/>
    </xf>
    <xf numFmtId="3" fontId="13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8" fillId="0" borderId="4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164" fontId="16" fillId="0" borderId="3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8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left" wrapText="1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1" fillId="0" borderId="0" xfId="2" applyFont="1"/>
    <xf numFmtId="3" fontId="11" fillId="0" borderId="0" xfId="2" applyNumberFormat="1" applyFont="1"/>
    <xf numFmtId="0" fontId="13" fillId="0" borderId="0" xfId="2" applyFont="1"/>
    <xf numFmtId="1" fontId="15" fillId="0" borderId="1" xfId="2" applyNumberFormat="1" applyFont="1" applyBorder="1"/>
    <xf numFmtId="0" fontId="15" fillId="0" borderId="1" xfId="2" applyFont="1" applyBorder="1"/>
    <xf numFmtId="3" fontId="15" fillId="0" borderId="1" xfId="2" applyNumberFormat="1" applyFont="1" applyBorder="1"/>
    <xf numFmtId="3" fontId="13" fillId="0" borderId="0" xfId="2" applyNumberFormat="1" applyFont="1"/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vertical="center"/>
    </xf>
    <xf numFmtId="3" fontId="13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vertical="center"/>
    </xf>
    <xf numFmtId="3" fontId="11" fillId="0" borderId="0" xfId="2" applyNumberFormat="1" applyFont="1" applyFill="1" applyAlignment="1">
      <alignment vertical="center"/>
    </xf>
    <xf numFmtId="0" fontId="15" fillId="0" borderId="0" xfId="0" applyFont="1" applyAlignment="1">
      <alignment vertical="top"/>
    </xf>
    <xf numFmtId="0" fontId="12" fillId="0" borderId="6" xfId="0" applyFont="1" applyBorder="1"/>
    <xf numFmtId="3" fontId="11" fillId="0" borderId="4" xfId="0" applyNumberFormat="1" applyFont="1" applyBorder="1" applyAlignment="1">
      <alignment horizontal="center"/>
    </xf>
    <xf numFmtId="0" fontId="12" fillId="0" borderId="4" xfId="0" applyFont="1" applyBorder="1"/>
    <xf numFmtId="3" fontId="22" fillId="0" borderId="12" xfId="0" applyNumberFormat="1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64" fontId="15" fillId="0" borderId="12" xfId="0" applyNumberFormat="1" applyFont="1" applyBorder="1" applyAlignment="1">
      <alignment horizontal="right" vertical="center" wrapText="1"/>
    </xf>
    <xf numFmtId="2" fontId="8" fillId="0" borderId="46" xfId="0" applyNumberFormat="1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12" fillId="0" borderId="46" xfId="0" applyFont="1" applyBorder="1"/>
    <xf numFmtId="0" fontId="12" fillId="0" borderId="49" xfId="0" applyFont="1" applyBorder="1"/>
    <xf numFmtId="3" fontId="11" fillId="0" borderId="49" xfId="0" applyNumberFormat="1" applyFont="1" applyBorder="1" applyAlignment="1">
      <alignment horizontal="center"/>
    </xf>
    <xf numFmtId="0" fontId="11" fillId="0" borderId="20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/>
    </xf>
    <xf numFmtId="164" fontId="15" fillId="0" borderId="20" xfId="0" applyNumberFormat="1" applyFont="1" applyBorder="1" applyAlignment="1">
      <alignment horizontal="right" vertical="center" wrapText="1"/>
    </xf>
    <xf numFmtId="164" fontId="15" fillId="0" borderId="35" xfId="0" applyNumberFormat="1" applyFont="1" applyBorder="1" applyAlignment="1">
      <alignment horizontal="right" vertical="center" wrapText="1"/>
    </xf>
    <xf numFmtId="0" fontId="12" fillId="0" borderId="34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left" vertical="center" wrapText="1"/>
    </xf>
    <xf numFmtId="3" fontId="15" fillId="3" borderId="1" xfId="1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 wrapText="1"/>
    </xf>
    <xf numFmtId="164" fontId="12" fillId="0" borderId="9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14" xfId="0" applyNumberFormat="1" applyFont="1" applyFill="1" applyBorder="1" applyAlignment="1">
      <alignment horizontal="right" vertical="center"/>
    </xf>
    <xf numFmtId="0" fontId="9" fillId="0" borderId="14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right" vertical="center"/>
    </xf>
    <xf numFmtId="164" fontId="12" fillId="0" borderId="5" xfId="1" applyNumberFormat="1" applyFont="1" applyFill="1" applyBorder="1" applyAlignment="1">
      <alignment horizontal="right" vertical="center"/>
    </xf>
    <xf numFmtId="3" fontId="15" fillId="0" borderId="1" xfId="2" applyNumberFormat="1" applyFont="1" applyFill="1" applyBorder="1"/>
    <xf numFmtId="4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/>
    <xf numFmtId="164" fontId="12" fillId="0" borderId="50" xfId="0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left" vertical="center" wrapText="1"/>
    </xf>
    <xf numFmtId="164" fontId="24" fillId="0" borderId="5" xfId="0" applyNumberFormat="1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164" fontId="12" fillId="0" borderId="34" xfId="0" applyNumberFormat="1" applyFont="1" applyFill="1" applyBorder="1" applyAlignment="1">
      <alignment horizontal="center" vertical="center"/>
    </xf>
    <xf numFmtId="164" fontId="12" fillId="0" borderId="35" xfId="0" applyNumberFormat="1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2" fillId="0" borderId="8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39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2" fillId="0" borderId="28" xfId="1" applyFont="1" applyFill="1" applyBorder="1" applyAlignment="1">
      <alignment horizontal="center" vertical="center" wrapText="1"/>
    </xf>
    <xf numFmtId="0" fontId="12" fillId="0" borderId="33" xfId="1" applyFont="1" applyFill="1" applyBorder="1" applyAlignment="1">
      <alignment horizontal="center" vertical="center" wrapText="1"/>
    </xf>
    <xf numFmtId="164" fontId="12" fillId="0" borderId="24" xfId="0" applyNumberFormat="1" applyFont="1" applyFill="1" applyBorder="1" applyAlignment="1">
      <alignment horizontal="center" vertical="center"/>
    </xf>
    <xf numFmtId="164" fontId="12" fillId="0" borderId="42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4" fontId="5" fillId="0" borderId="9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5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164" fontId="5" fillId="0" borderId="15" xfId="0" applyNumberFormat="1" applyFont="1" applyBorder="1" applyAlignment="1">
      <alignment horizontal="right"/>
    </xf>
    <xf numFmtId="164" fontId="5" fillId="0" borderId="44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0" fontId="8" fillId="0" borderId="0" xfId="1" applyFont="1" applyFill="1" applyAlignment="1">
      <alignment horizontal="left" vertical="center" wrapText="1"/>
    </xf>
    <xf numFmtId="0" fontId="11" fillId="0" borderId="7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 wrapText="1"/>
    </xf>
    <xf numFmtId="0" fontId="21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wrapText="1"/>
    </xf>
    <xf numFmtId="0" fontId="17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16" fillId="0" borderId="38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zoomScaleNormal="100" workbookViewId="0">
      <selection activeCell="E12" sqref="E12"/>
    </sheetView>
  </sheetViews>
  <sheetFormatPr defaultRowHeight="13.5" x14ac:dyDescent="0.2"/>
  <cols>
    <col min="1" max="1" width="6.5703125" style="32" customWidth="1"/>
    <col min="2" max="2" width="40.5703125" style="32" customWidth="1"/>
    <col min="3" max="3" width="26.28515625" style="32" customWidth="1"/>
    <col min="4" max="4" width="11.85546875" style="32" bestFit="1" customWidth="1"/>
    <col min="5" max="5" width="11.42578125" style="32" bestFit="1" customWidth="1"/>
    <col min="6" max="6" width="9.140625" style="32"/>
    <col min="7" max="7" width="9.42578125" style="32" bestFit="1" customWidth="1"/>
    <col min="8" max="16384" width="9.140625" style="32"/>
  </cols>
  <sheetData>
    <row r="4" spans="1:8" s="12" customFormat="1" ht="16.5" x14ac:dyDescent="0.2">
      <c r="A4" s="189"/>
      <c r="B4" s="36"/>
    </row>
    <row r="5" spans="1:8" s="12" customFormat="1" ht="17.25" thickBot="1" x14ac:dyDescent="0.25">
      <c r="A5" s="189"/>
      <c r="B5" s="36"/>
    </row>
    <row r="6" spans="1:8" s="29" customFormat="1" ht="34.5" customHeight="1" x14ac:dyDescent="0.2">
      <c r="A6" s="233" t="s">
        <v>0</v>
      </c>
      <c r="B6" s="235" t="s">
        <v>4</v>
      </c>
      <c r="C6" s="237" t="s">
        <v>171</v>
      </c>
      <c r="D6" s="239" t="s">
        <v>155</v>
      </c>
      <c r="E6" s="239"/>
    </row>
    <row r="7" spans="1:8" s="29" customFormat="1" ht="16.5" x14ac:dyDescent="0.2">
      <c r="A7" s="234"/>
      <c r="B7" s="236"/>
      <c r="C7" s="238"/>
    </row>
    <row r="8" spans="1:8" s="29" customFormat="1" ht="50.25" thickBot="1" x14ac:dyDescent="0.25">
      <c r="A8" s="182">
        <v>1</v>
      </c>
      <c r="B8" s="37" t="s">
        <v>47</v>
      </c>
      <c r="C8" s="219">
        <v>275000</v>
      </c>
    </row>
    <row r="9" spans="1:8" s="33" customFormat="1" ht="14.25" customHeight="1" thickBot="1" x14ac:dyDescent="0.25">
      <c r="A9" s="240" t="s">
        <v>8</v>
      </c>
      <c r="B9" s="241"/>
      <c r="C9" s="241"/>
      <c r="D9" s="241"/>
      <c r="E9" s="242"/>
    </row>
    <row r="10" spans="1:8" s="33" customFormat="1" ht="14.25" customHeight="1" x14ac:dyDescent="0.2">
      <c r="A10" s="243" t="s">
        <v>0</v>
      </c>
      <c r="B10" s="245"/>
      <c r="C10" s="247" t="s">
        <v>170</v>
      </c>
      <c r="D10" s="249" t="s">
        <v>12</v>
      </c>
      <c r="E10" s="251" t="s">
        <v>13</v>
      </c>
    </row>
    <row r="11" spans="1:8" s="33" customFormat="1" ht="47.25" customHeight="1" x14ac:dyDescent="0.2">
      <c r="A11" s="244"/>
      <c r="B11" s="246"/>
      <c r="C11" s="248"/>
      <c r="D11" s="250"/>
      <c r="E11" s="252"/>
    </row>
    <row r="12" spans="1:8" s="12" customFormat="1" ht="18" customHeight="1" x14ac:dyDescent="0.2">
      <c r="A12" s="188">
        <v>1.1000000000000001</v>
      </c>
      <c r="B12" s="38" t="s">
        <v>48</v>
      </c>
      <c r="C12" s="103">
        <v>55</v>
      </c>
      <c r="D12" s="39">
        <v>41</v>
      </c>
      <c r="E12" s="104">
        <f>SUM(C12:D12)</f>
        <v>96</v>
      </c>
    </row>
    <row r="13" spans="1:8" s="12" customFormat="1" ht="33" x14ac:dyDescent="0.2">
      <c r="A13" s="188">
        <v>1.2</v>
      </c>
      <c r="B13" s="38" t="s">
        <v>49</v>
      </c>
      <c r="C13" s="40">
        <v>142000</v>
      </c>
      <c r="D13" s="40">
        <v>122000</v>
      </c>
      <c r="E13" s="136">
        <f>SUM(C13:D13)</f>
        <v>264000</v>
      </c>
    </row>
    <row r="14" spans="1:8" s="12" customFormat="1" ht="16.5" x14ac:dyDescent="0.2">
      <c r="A14" s="188">
        <v>1.3</v>
      </c>
      <c r="B14" s="38" t="s">
        <v>50</v>
      </c>
      <c r="C14" s="40">
        <v>5900</v>
      </c>
      <c r="D14" s="40">
        <v>1600</v>
      </c>
      <c r="E14" s="136">
        <f>SUM(C14:D14)</f>
        <v>7500</v>
      </c>
      <c r="G14" s="145"/>
    </row>
    <row r="15" spans="1:8" s="12" customFormat="1" ht="21.75" customHeight="1" x14ac:dyDescent="0.2">
      <c r="A15" s="188">
        <v>1.4</v>
      </c>
      <c r="B15" s="38" t="s">
        <v>51</v>
      </c>
      <c r="C15" s="40">
        <v>2500</v>
      </c>
      <c r="D15" s="40">
        <v>1000</v>
      </c>
      <c r="E15" s="136">
        <f>SUM(C15:D15)</f>
        <v>3500</v>
      </c>
    </row>
    <row r="16" spans="1:8" s="12" customFormat="1" ht="52.5" customHeight="1" thickBot="1" x14ac:dyDescent="0.25">
      <c r="A16" s="109"/>
      <c r="B16" s="42" t="s">
        <v>52</v>
      </c>
      <c r="C16" s="43">
        <f>SUM(C13:C15)</f>
        <v>150400</v>
      </c>
      <c r="D16" s="43">
        <f>SUM(D13:D15)</f>
        <v>124600</v>
      </c>
      <c r="E16" s="105">
        <f>SUM(E13:E15)</f>
        <v>275000</v>
      </c>
      <c r="H16" s="145"/>
    </row>
    <row r="17" spans="1:8" s="12" customFormat="1" ht="16.5" x14ac:dyDescent="0.2">
      <c r="A17" s="146"/>
      <c r="B17" s="36"/>
      <c r="C17" s="147"/>
      <c r="D17" s="147"/>
      <c r="E17" s="147"/>
      <c r="H17" s="145"/>
    </row>
    <row r="18" spans="1:8" s="12" customFormat="1" ht="16.5" hidden="1" x14ac:dyDescent="0.2">
      <c r="A18" s="150">
        <v>1</v>
      </c>
      <c r="B18" s="148" t="s">
        <v>135</v>
      </c>
      <c r="C18" s="40"/>
      <c r="D18" s="40"/>
      <c r="E18" s="40">
        <v>50400</v>
      </c>
      <c r="H18" s="145"/>
    </row>
    <row r="19" spans="1:8" hidden="1" x14ac:dyDescent="0.2">
      <c r="A19" s="148">
        <v>2</v>
      </c>
      <c r="B19" s="148" t="s">
        <v>136</v>
      </c>
      <c r="C19" s="148"/>
      <c r="D19" s="148"/>
      <c r="E19" s="148">
        <v>3840</v>
      </c>
    </row>
    <row r="20" spans="1:8" hidden="1" x14ac:dyDescent="0.2">
      <c r="A20" s="148">
        <v>3</v>
      </c>
      <c r="B20" s="148" t="s">
        <v>137</v>
      </c>
      <c r="C20" s="148"/>
      <c r="D20" s="148"/>
      <c r="E20" s="148">
        <v>1272</v>
      </c>
    </row>
    <row r="21" spans="1:8" hidden="1" x14ac:dyDescent="0.2">
      <c r="A21" s="148"/>
      <c r="B21" s="148"/>
      <c r="C21" s="148"/>
      <c r="D21" s="148"/>
      <c r="E21" s="149">
        <f>SUM(E18:E20)</f>
        <v>55512</v>
      </c>
    </row>
    <row r="22" spans="1:8" hidden="1" x14ac:dyDescent="0.2"/>
    <row r="23" spans="1:8" ht="11.25" customHeight="1" x14ac:dyDescent="0.2"/>
  </sheetData>
  <mergeCells count="10">
    <mergeCell ref="A10:A11"/>
    <mergeCell ref="B10:B11"/>
    <mergeCell ref="C10:C11"/>
    <mergeCell ref="D10:D11"/>
    <mergeCell ref="E10:E11"/>
    <mergeCell ref="A6:A7"/>
    <mergeCell ref="B6:B7"/>
    <mergeCell ref="C6:C7"/>
    <mergeCell ref="D6:E6"/>
    <mergeCell ref="A9:E9"/>
  </mergeCells>
  <printOptions horizontalCentered="1"/>
  <pageMargins left="0" right="0" top="0.78740157480314965" bottom="0" header="0.62992125984251968" footer="0.1968503937007874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95" zoomScaleNormal="95" workbookViewId="0">
      <selection activeCell="E14" sqref="E14"/>
    </sheetView>
  </sheetViews>
  <sheetFormatPr defaultRowHeight="16.5" x14ac:dyDescent="0.2"/>
  <cols>
    <col min="1" max="1" width="4.140625" style="11" customWidth="1"/>
    <col min="2" max="2" width="36.5703125" style="12" customWidth="1"/>
    <col min="3" max="3" width="11" style="12" customWidth="1"/>
    <col min="4" max="4" width="12" style="12" customWidth="1"/>
    <col min="5" max="5" width="9.5703125" style="142" bestFit="1" customWidth="1"/>
    <col min="6" max="6" width="11.140625" style="12" bestFit="1" customWidth="1"/>
    <col min="7" max="16384" width="9.140625" style="12"/>
  </cols>
  <sheetData>
    <row r="1" spans="1:6" ht="3" customHeight="1" thickBot="1" x14ac:dyDescent="0.25"/>
    <row r="2" spans="1:6" s="13" customFormat="1" ht="18.75" customHeight="1" x14ac:dyDescent="0.2">
      <c r="A2" s="256" t="s">
        <v>0</v>
      </c>
      <c r="B2" s="254" t="s">
        <v>4</v>
      </c>
      <c r="C2" s="260" t="s">
        <v>171</v>
      </c>
      <c r="D2" s="261"/>
      <c r="E2" s="266" t="s">
        <v>156</v>
      </c>
      <c r="F2" s="266"/>
    </row>
    <row r="3" spans="1:6" s="13" customFormat="1" ht="18.75" customHeight="1" x14ac:dyDescent="0.2">
      <c r="A3" s="257"/>
      <c r="B3" s="255"/>
      <c r="C3" s="262"/>
      <c r="D3" s="263"/>
      <c r="E3" s="143"/>
    </row>
    <row r="4" spans="1:6" s="14" customFormat="1" ht="12.75" customHeight="1" thickBot="1" x14ac:dyDescent="0.25">
      <c r="A4" s="200"/>
      <c r="B4" s="201" t="s">
        <v>5</v>
      </c>
      <c r="C4" s="264">
        <v>9000</v>
      </c>
      <c r="D4" s="265"/>
      <c r="E4" s="141"/>
    </row>
    <row r="5" spans="1:6" s="14" customFormat="1" ht="68.25" customHeight="1" x14ac:dyDescent="0.2">
      <c r="A5" s="258" t="s">
        <v>8</v>
      </c>
      <c r="B5" s="259"/>
      <c r="C5" s="176" t="s">
        <v>152</v>
      </c>
      <c r="D5" s="138" t="s">
        <v>12</v>
      </c>
      <c r="E5" s="111" t="s">
        <v>13</v>
      </c>
      <c r="F5" s="112" t="s">
        <v>18</v>
      </c>
    </row>
    <row r="6" spans="1:6" s="14" customFormat="1" ht="13.5" x14ac:dyDescent="0.2">
      <c r="A6" s="113">
        <v>1</v>
      </c>
      <c r="B6" s="10" t="s">
        <v>6</v>
      </c>
      <c r="C6" s="6">
        <v>25</v>
      </c>
      <c r="D6" s="6">
        <v>12</v>
      </c>
      <c r="E6" s="6">
        <f t="shared" ref="E6" si="0">C6+D6</f>
        <v>37</v>
      </c>
      <c r="F6" s="114" t="s">
        <v>15</v>
      </c>
    </row>
    <row r="7" spans="1:6" s="14" customFormat="1" ht="51" x14ac:dyDescent="0.2">
      <c r="A7" s="113">
        <v>2</v>
      </c>
      <c r="B7" s="10" t="s">
        <v>7</v>
      </c>
      <c r="C7" s="6">
        <v>1100</v>
      </c>
      <c r="D7" s="6">
        <v>1100</v>
      </c>
      <c r="E7" s="6">
        <v>1100</v>
      </c>
      <c r="F7" s="114" t="s">
        <v>14</v>
      </c>
    </row>
    <row r="8" spans="1:6" s="14" customFormat="1" ht="38.25" x14ac:dyDescent="0.2">
      <c r="A8" s="113">
        <v>3</v>
      </c>
      <c r="B8" s="10" t="s">
        <v>132</v>
      </c>
      <c r="C8" s="6">
        <f>C6*C7</f>
        <v>27500</v>
      </c>
      <c r="D8" s="6">
        <f t="shared" ref="D8" si="1">D6*D7</f>
        <v>13200</v>
      </c>
      <c r="E8" s="6">
        <f>E6*E7</f>
        <v>40700</v>
      </c>
      <c r="F8" s="114" t="s">
        <v>14</v>
      </c>
    </row>
    <row r="9" spans="1:6" s="14" customFormat="1" ht="13.5" x14ac:dyDescent="0.2">
      <c r="A9" s="113">
        <v>4</v>
      </c>
      <c r="B9" s="10" t="s">
        <v>9</v>
      </c>
      <c r="C9" s="6"/>
      <c r="D9" s="8"/>
      <c r="E9" s="6">
        <v>2353.3000000000002</v>
      </c>
      <c r="F9" s="114" t="s">
        <v>16</v>
      </c>
    </row>
    <row r="10" spans="1:6" s="14" customFormat="1" ht="51" x14ac:dyDescent="0.2">
      <c r="A10" s="113">
        <v>5</v>
      </c>
      <c r="B10" s="10" t="s">
        <v>133</v>
      </c>
      <c r="C10" s="7"/>
      <c r="D10" s="7"/>
      <c r="E10" s="7">
        <v>29.32</v>
      </c>
      <c r="F10" s="114" t="s">
        <v>14</v>
      </c>
    </row>
    <row r="11" spans="1:6" s="14" customFormat="1" ht="38.25" x14ac:dyDescent="0.2">
      <c r="A11" s="113">
        <v>6</v>
      </c>
      <c r="B11" s="10" t="s">
        <v>141</v>
      </c>
      <c r="C11" s="6"/>
      <c r="D11" s="6"/>
      <c r="E11" s="6">
        <f>E9*E10</f>
        <v>68998.756000000008</v>
      </c>
      <c r="F11" s="114" t="s">
        <v>14</v>
      </c>
    </row>
    <row r="12" spans="1:6" s="14" customFormat="1" ht="25.5" x14ac:dyDescent="0.2">
      <c r="A12" s="113">
        <v>7</v>
      </c>
      <c r="B12" s="10" t="s">
        <v>147</v>
      </c>
      <c r="C12" s="6"/>
      <c r="D12" s="6"/>
      <c r="E12" s="6">
        <f>E8+E11</f>
        <v>109698.75600000001</v>
      </c>
      <c r="F12" s="114" t="s">
        <v>14</v>
      </c>
    </row>
    <row r="13" spans="1:6" s="14" customFormat="1" ht="13.5" x14ac:dyDescent="0.2">
      <c r="A13" s="113">
        <v>8</v>
      </c>
      <c r="B13" s="10" t="s">
        <v>10</v>
      </c>
      <c r="C13" s="7">
        <v>48.48</v>
      </c>
      <c r="D13" s="7">
        <v>48.48</v>
      </c>
      <c r="E13" s="7">
        <v>48.48</v>
      </c>
      <c r="F13" s="114" t="s">
        <v>17</v>
      </c>
    </row>
    <row r="14" spans="1:6" s="14" customFormat="1" ht="38.25" x14ac:dyDescent="0.2">
      <c r="A14" s="113">
        <v>9</v>
      </c>
      <c r="B14" s="10" t="s">
        <v>148</v>
      </c>
      <c r="C14" s="6">
        <f>C12*C13/1000</f>
        <v>0</v>
      </c>
      <c r="D14" s="6">
        <f t="shared" ref="D14" si="2">D12*D13/1000</f>
        <v>0</v>
      </c>
      <c r="E14" s="6">
        <f>E12*E13/1000</f>
        <v>5318.1956908799993</v>
      </c>
      <c r="F14" s="114" t="s">
        <v>19</v>
      </c>
    </row>
    <row r="15" spans="1:6" s="14" customFormat="1" ht="25.5" x14ac:dyDescent="0.2">
      <c r="A15" s="113">
        <v>10</v>
      </c>
      <c r="B15" s="10" t="s">
        <v>22</v>
      </c>
      <c r="C15" s="6">
        <v>18924</v>
      </c>
      <c r="D15" s="8">
        <v>6700</v>
      </c>
      <c r="E15" s="6">
        <f>C15+D15</f>
        <v>25624</v>
      </c>
      <c r="F15" s="114" t="s">
        <v>20</v>
      </c>
    </row>
    <row r="16" spans="1:6" s="14" customFormat="1" ht="13.5" x14ac:dyDescent="0.2">
      <c r="A16" s="113">
        <v>11</v>
      </c>
      <c r="B16" s="10" t="s">
        <v>21</v>
      </c>
      <c r="C16" s="8">
        <v>143.69999999999999</v>
      </c>
      <c r="D16" s="8">
        <v>143.69999999999999</v>
      </c>
      <c r="E16" s="8">
        <v>143.69999999999999</v>
      </c>
      <c r="F16" s="114" t="s">
        <v>17</v>
      </c>
    </row>
    <row r="17" spans="1:6" s="14" customFormat="1" ht="38.25" x14ac:dyDescent="0.2">
      <c r="A17" s="113">
        <v>12</v>
      </c>
      <c r="B17" s="10" t="s">
        <v>149</v>
      </c>
      <c r="C17" s="9">
        <f>(C15*C16)/1000</f>
        <v>2719.3788</v>
      </c>
      <c r="D17" s="9">
        <f>(D15*D16)/1000</f>
        <v>962.78999999999985</v>
      </c>
      <c r="E17" s="6">
        <f>C17+D17</f>
        <v>3682.1687999999999</v>
      </c>
      <c r="F17" s="114" t="s">
        <v>17</v>
      </c>
    </row>
    <row r="18" spans="1:6" s="14" customFormat="1" ht="38.25" customHeight="1" thickBot="1" x14ac:dyDescent="0.25">
      <c r="A18" s="113">
        <v>13</v>
      </c>
      <c r="B18" s="115" t="s">
        <v>186</v>
      </c>
      <c r="C18" s="116"/>
      <c r="D18" s="116"/>
      <c r="E18" s="144">
        <f>E14+E17</f>
        <v>9000.3644908799997</v>
      </c>
      <c r="F18" s="117" t="s">
        <v>17</v>
      </c>
    </row>
    <row r="19" spans="1:6" s="14" customFormat="1" ht="29.25" customHeight="1" x14ac:dyDescent="0.2">
      <c r="A19" s="253" t="s">
        <v>11</v>
      </c>
      <c r="B19" s="253"/>
      <c r="C19" s="253"/>
      <c r="D19" s="253"/>
      <c r="E19" s="253"/>
      <c r="F19" s="253"/>
    </row>
    <row r="20" spans="1:6" s="14" customFormat="1" ht="27" customHeight="1" x14ac:dyDescent="0.2">
      <c r="A20" s="253" t="s">
        <v>172</v>
      </c>
      <c r="B20" s="253"/>
      <c r="C20" s="253"/>
      <c r="D20" s="253"/>
      <c r="E20" s="253"/>
    </row>
    <row r="21" spans="1:6" s="14" customFormat="1" ht="36.75" customHeight="1" x14ac:dyDescent="0.2">
      <c r="A21" s="253" t="s">
        <v>164</v>
      </c>
      <c r="B21" s="253"/>
      <c r="C21" s="253"/>
      <c r="D21" s="253"/>
      <c r="E21" s="253"/>
    </row>
  </sheetData>
  <mergeCells count="9">
    <mergeCell ref="A20:E20"/>
    <mergeCell ref="A21:E21"/>
    <mergeCell ref="B2:B3"/>
    <mergeCell ref="A2:A3"/>
    <mergeCell ref="A5:B5"/>
    <mergeCell ref="A19:F19"/>
    <mergeCell ref="C2:D3"/>
    <mergeCell ref="C4:D4"/>
    <mergeCell ref="E2:F2"/>
  </mergeCells>
  <phoneticPr fontId="0" type="noConversion"/>
  <printOptions horizontalCentered="1"/>
  <pageMargins left="0" right="0" top="0.98425196850393704" bottom="0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4" zoomScaleNormal="100" workbookViewId="0">
      <selection activeCell="I17" sqref="I17"/>
    </sheetView>
  </sheetViews>
  <sheetFormatPr defaultRowHeight="13.5" x14ac:dyDescent="0.2"/>
  <cols>
    <col min="1" max="1" width="5.7109375" style="32" customWidth="1"/>
    <col min="2" max="2" width="43" style="32" bestFit="1" customWidth="1"/>
    <col min="3" max="3" width="10" style="32" customWidth="1"/>
    <col min="4" max="4" width="13.85546875" style="32" customWidth="1"/>
    <col min="5" max="5" width="12.5703125" style="32" customWidth="1"/>
    <col min="6" max="6" width="10.85546875" style="32" customWidth="1"/>
    <col min="7" max="16384" width="9.140625" style="32"/>
  </cols>
  <sheetData>
    <row r="1" spans="1:6" ht="16.5" x14ac:dyDescent="0.2">
      <c r="E1" s="239" t="s">
        <v>157</v>
      </c>
      <c r="F1" s="239"/>
    </row>
    <row r="2" spans="1:6" ht="11.25" customHeight="1" thickBot="1" x14ac:dyDescent="0.25">
      <c r="E2" s="189"/>
    </row>
    <row r="3" spans="1:6" s="29" customFormat="1" ht="39.75" customHeight="1" thickBot="1" x14ac:dyDescent="0.25">
      <c r="A3" s="108" t="s">
        <v>0</v>
      </c>
      <c r="B3" s="268" t="s">
        <v>4</v>
      </c>
      <c r="C3" s="269"/>
      <c r="D3" s="270" t="s">
        <v>171</v>
      </c>
      <c r="E3" s="271"/>
    </row>
    <row r="4" spans="1:6" s="12" customFormat="1" ht="17.25" thickBot="1" x14ac:dyDescent="0.25">
      <c r="A4" s="209"/>
      <c r="B4" s="277" t="s">
        <v>70</v>
      </c>
      <c r="C4" s="278"/>
      <c r="D4" s="272">
        <v>2000</v>
      </c>
      <c r="E4" s="273"/>
    </row>
    <row r="5" spans="1:6" s="33" customFormat="1" ht="15" customHeight="1" thickBot="1" x14ac:dyDescent="0.25">
      <c r="A5" s="274" t="s">
        <v>8</v>
      </c>
      <c r="B5" s="275"/>
      <c r="C5" s="275"/>
      <c r="D5" s="275"/>
      <c r="E5" s="275"/>
      <c r="F5" s="276"/>
    </row>
    <row r="6" spans="1:6" s="33" customFormat="1" ht="96.75" customHeight="1" thickBot="1" x14ac:dyDescent="0.25">
      <c r="A6" s="183" t="s">
        <v>0</v>
      </c>
      <c r="B6" s="184" t="s">
        <v>54</v>
      </c>
      <c r="C6" s="177" t="s">
        <v>71</v>
      </c>
      <c r="D6" s="177" t="s">
        <v>153</v>
      </c>
      <c r="E6" s="177" t="s">
        <v>12</v>
      </c>
      <c r="F6" s="210" t="s">
        <v>72</v>
      </c>
    </row>
    <row r="7" spans="1:6" ht="15" customHeight="1" x14ac:dyDescent="0.2">
      <c r="A7" s="55">
        <v>1.1000000000000001</v>
      </c>
      <c r="B7" s="56" t="s">
        <v>60</v>
      </c>
      <c r="C7" s="57"/>
      <c r="D7" s="178"/>
      <c r="E7" s="63"/>
      <c r="F7" s="59"/>
    </row>
    <row r="8" spans="1:6" ht="15" customHeight="1" x14ac:dyDescent="0.2">
      <c r="A8" s="55" t="s">
        <v>73</v>
      </c>
      <c r="B8" s="56" t="s">
        <v>61</v>
      </c>
      <c r="C8" s="57"/>
      <c r="D8" s="58">
        <v>12</v>
      </c>
      <c r="E8" s="58">
        <v>9</v>
      </c>
      <c r="F8" s="59">
        <f>SUM(D8:E8)</f>
        <v>21</v>
      </c>
    </row>
    <row r="9" spans="1:6" ht="15" customHeight="1" x14ac:dyDescent="0.2">
      <c r="A9" s="55"/>
      <c r="B9" s="56" t="s">
        <v>62</v>
      </c>
      <c r="C9" s="61">
        <v>2.5</v>
      </c>
      <c r="D9" s="61">
        <f>D8*2.4*12</f>
        <v>345.59999999999997</v>
      </c>
      <c r="E9" s="61">
        <f>E8*2.4*12</f>
        <v>259.2</v>
      </c>
      <c r="F9" s="62">
        <f>SUM(D9:E9)</f>
        <v>604.79999999999995</v>
      </c>
    </row>
    <row r="10" spans="1:6" ht="15" customHeight="1" x14ac:dyDescent="0.2">
      <c r="A10" s="55" t="s">
        <v>74</v>
      </c>
      <c r="B10" s="56" t="s">
        <v>63</v>
      </c>
      <c r="C10" s="57"/>
      <c r="D10" s="58"/>
      <c r="E10" s="60">
        <v>0.8</v>
      </c>
      <c r="F10" s="62">
        <f>SUM(D10:E10)</f>
        <v>0.8</v>
      </c>
    </row>
    <row r="11" spans="1:6" ht="15" customHeight="1" x14ac:dyDescent="0.2">
      <c r="A11" s="55"/>
      <c r="B11" s="56" t="s">
        <v>64</v>
      </c>
      <c r="C11" s="60">
        <v>2.5</v>
      </c>
      <c r="D11" s="60"/>
      <c r="E11" s="60">
        <f>E10*2.4*12</f>
        <v>23.04</v>
      </c>
      <c r="F11" s="62">
        <f>SUM(D11:E11)</f>
        <v>23.04</v>
      </c>
    </row>
    <row r="12" spans="1:6" ht="15" customHeight="1" x14ac:dyDescent="0.2">
      <c r="A12" s="55" t="s">
        <v>75</v>
      </c>
      <c r="B12" s="56" t="s">
        <v>65</v>
      </c>
      <c r="C12" s="57"/>
      <c r="D12" s="58">
        <v>12</v>
      </c>
      <c r="E12" s="58">
        <v>9</v>
      </c>
      <c r="F12" s="59">
        <f t="shared" ref="F12:F18" si="0">SUM(D12:E12)</f>
        <v>21</v>
      </c>
    </row>
    <row r="13" spans="1:6" ht="15" customHeight="1" x14ac:dyDescent="0.2">
      <c r="A13" s="55"/>
      <c r="B13" s="56" t="s">
        <v>66</v>
      </c>
      <c r="C13" s="61">
        <v>1.6639999999999999</v>
      </c>
      <c r="D13" s="61"/>
      <c r="E13" s="61"/>
      <c r="F13" s="62">
        <f>F12*C13*12</f>
        <v>419.32799999999997</v>
      </c>
    </row>
    <row r="14" spans="1:6" ht="28.5" customHeight="1" x14ac:dyDescent="0.2">
      <c r="A14" s="55" t="s">
        <v>76</v>
      </c>
      <c r="B14" s="56" t="s">
        <v>67</v>
      </c>
      <c r="C14" s="57"/>
      <c r="D14" s="58">
        <v>12</v>
      </c>
      <c r="E14" s="58">
        <v>9</v>
      </c>
      <c r="F14" s="59">
        <f t="shared" si="0"/>
        <v>21</v>
      </c>
    </row>
    <row r="15" spans="1:6" ht="33" customHeight="1" x14ac:dyDescent="0.2">
      <c r="A15" s="55"/>
      <c r="B15" s="56" t="s">
        <v>68</v>
      </c>
      <c r="C15" s="61">
        <v>0.2</v>
      </c>
      <c r="D15" s="61"/>
      <c r="E15" s="61"/>
      <c r="F15" s="62">
        <f>C15*12</f>
        <v>2.4000000000000004</v>
      </c>
    </row>
    <row r="16" spans="1:6" ht="40.5" x14ac:dyDescent="0.2">
      <c r="A16" s="55" t="s">
        <v>77</v>
      </c>
      <c r="B16" s="56" t="s">
        <v>92</v>
      </c>
      <c r="C16" s="57"/>
      <c r="D16" s="58">
        <v>12</v>
      </c>
      <c r="E16" s="58">
        <v>9</v>
      </c>
      <c r="F16" s="59">
        <f>SUM(D16:E16)</f>
        <v>21</v>
      </c>
    </row>
    <row r="17" spans="1:6" ht="40.5" x14ac:dyDescent="0.2">
      <c r="A17" s="55"/>
      <c r="B17" s="56" t="s">
        <v>93</v>
      </c>
      <c r="C17" s="61">
        <v>0.2</v>
      </c>
      <c r="D17" s="61"/>
      <c r="E17" s="61"/>
      <c r="F17" s="62">
        <f>C17*12</f>
        <v>2.4000000000000004</v>
      </c>
    </row>
    <row r="18" spans="1:6" ht="27" x14ac:dyDescent="0.2">
      <c r="A18" s="55">
        <v>1.2</v>
      </c>
      <c r="B18" s="56" t="s">
        <v>69</v>
      </c>
      <c r="C18" s="60">
        <v>79</v>
      </c>
      <c r="D18" s="60"/>
      <c r="E18" s="60">
        <f>C18*12</f>
        <v>948</v>
      </c>
      <c r="F18" s="62">
        <f t="shared" si="0"/>
        <v>948</v>
      </c>
    </row>
    <row r="19" spans="1:6" s="29" customFormat="1" ht="13.5" customHeight="1" thickBot="1" x14ac:dyDescent="0.25">
      <c r="A19" s="64"/>
      <c r="B19" s="65" t="s">
        <v>13</v>
      </c>
      <c r="C19" s="66"/>
      <c r="D19" s="67"/>
      <c r="E19" s="67"/>
      <c r="F19" s="67">
        <f>F9+F11+F13+F15+F17+F18</f>
        <v>1999.9680000000001</v>
      </c>
    </row>
    <row r="20" spans="1:6" s="51" customFormat="1" ht="66" customHeight="1" x14ac:dyDescent="0.2">
      <c r="A20" s="267" t="s">
        <v>150</v>
      </c>
      <c r="B20" s="267"/>
      <c r="C20" s="267"/>
      <c r="D20" s="267"/>
      <c r="E20" s="267"/>
      <c r="F20" s="267"/>
    </row>
    <row r="21" spans="1:6" s="51" customFormat="1" ht="62.25" customHeight="1" x14ac:dyDescent="0.2">
      <c r="A21" s="267"/>
      <c r="B21" s="267"/>
      <c r="C21" s="267"/>
      <c r="D21" s="267"/>
      <c r="E21" s="267"/>
      <c r="F21" s="267"/>
    </row>
    <row r="22" spans="1:6" s="51" customFormat="1" ht="16.5" x14ac:dyDescent="0.2">
      <c r="B22" s="68"/>
      <c r="C22" s="68"/>
    </row>
    <row r="23" spans="1:6" s="51" customFormat="1" ht="16.5" x14ac:dyDescent="0.2">
      <c r="B23" s="68"/>
      <c r="C23" s="68"/>
    </row>
    <row r="24" spans="1:6" s="51" customFormat="1" ht="30" customHeight="1" x14ac:dyDescent="0.2">
      <c r="B24" s="68"/>
      <c r="C24" s="68"/>
    </row>
    <row r="25" spans="1:6" s="51" customFormat="1" ht="16.5" x14ac:dyDescent="0.2">
      <c r="B25" s="68"/>
      <c r="C25" s="68"/>
    </row>
    <row r="26" spans="1:6" s="51" customFormat="1" ht="30" customHeight="1" x14ac:dyDescent="0.2">
      <c r="B26" s="68"/>
      <c r="C26" s="68"/>
    </row>
  </sheetData>
  <mergeCells count="8">
    <mergeCell ref="A21:F21"/>
    <mergeCell ref="E1:F1"/>
    <mergeCell ref="B3:C3"/>
    <mergeCell ref="D3:E3"/>
    <mergeCell ref="D4:E4"/>
    <mergeCell ref="A5:F5"/>
    <mergeCell ref="A20:F20"/>
    <mergeCell ref="B4:C4"/>
  </mergeCells>
  <printOptions horizontalCentered="1"/>
  <pageMargins left="0" right="0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5" sqref="C5"/>
    </sheetView>
  </sheetViews>
  <sheetFormatPr defaultRowHeight="13.5" x14ac:dyDescent="0.2"/>
  <cols>
    <col min="1" max="1" width="5.7109375" style="32" customWidth="1"/>
    <col min="2" max="2" width="52.85546875" style="32" bestFit="1" customWidth="1"/>
    <col min="3" max="3" width="29.7109375" style="32" customWidth="1"/>
    <col min="4" max="16384" width="9.140625" style="32"/>
  </cols>
  <sheetData>
    <row r="1" spans="1:3" ht="16.5" x14ac:dyDescent="0.2">
      <c r="A1" s="46"/>
      <c r="B1" s="36"/>
      <c r="C1" s="189" t="s">
        <v>158</v>
      </c>
    </row>
    <row r="2" spans="1:3" ht="14.25" thickBot="1" x14ac:dyDescent="0.25"/>
    <row r="3" spans="1:3" s="29" customFormat="1" ht="20.100000000000001" customHeight="1" x14ac:dyDescent="0.2">
      <c r="A3" s="233" t="s">
        <v>0</v>
      </c>
      <c r="B3" s="235" t="s">
        <v>4</v>
      </c>
      <c r="C3" s="237" t="s">
        <v>171</v>
      </c>
    </row>
    <row r="4" spans="1:3" s="29" customFormat="1" ht="29.25" customHeight="1" thickBot="1" x14ac:dyDescent="0.25">
      <c r="A4" s="279"/>
      <c r="B4" s="280"/>
      <c r="C4" s="281"/>
    </row>
    <row r="5" spans="1:3" s="12" customFormat="1" ht="20.100000000000001" customHeight="1" x14ac:dyDescent="0.2">
      <c r="A5" s="190"/>
      <c r="B5" s="191" t="s">
        <v>59</v>
      </c>
      <c r="C5" s="221">
        <v>400</v>
      </c>
    </row>
    <row r="6" spans="1:3" s="33" customFormat="1" ht="30" customHeight="1" thickBot="1" x14ac:dyDescent="0.25">
      <c r="A6" s="282" t="s">
        <v>8</v>
      </c>
      <c r="B6" s="283"/>
      <c r="C6" s="284"/>
    </row>
    <row r="7" spans="1:3" s="12" customFormat="1" ht="99" x14ac:dyDescent="0.2">
      <c r="A7" s="106">
        <v>1.1000000000000001</v>
      </c>
      <c r="B7" s="47" t="s">
        <v>96</v>
      </c>
      <c r="C7" s="107">
        <v>400</v>
      </c>
    </row>
    <row r="8" spans="1:3" ht="17.25" thickBot="1" x14ac:dyDescent="0.25">
      <c r="A8" s="48"/>
      <c r="B8" s="49" t="s">
        <v>13</v>
      </c>
      <c r="C8" s="50">
        <f>+C7</f>
        <v>400</v>
      </c>
    </row>
    <row r="9" spans="1:3" ht="16.5" x14ac:dyDescent="0.2">
      <c r="A9" s="51"/>
      <c r="B9" s="52"/>
      <c r="C9" s="53"/>
    </row>
    <row r="10" spans="1:3" s="51" customFormat="1" ht="14.25" customHeight="1" x14ac:dyDescent="0.2">
      <c r="A10" s="285"/>
      <c r="B10" s="285"/>
      <c r="C10" s="285"/>
    </row>
    <row r="11" spans="1:3" s="51" customFormat="1" x14ac:dyDescent="0.2"/>
  </sheetData>
  <mergeCells count="5">
    <mergeCell ref="A3:A4"/>
    <mergeCell ref="B3:B4"/>
    <mergeCell ref="C3:C4"/>
    <mergeCell ref="A6:C6"/>
    <mergeCell ref="A10:C10"/>
  </mergeCells>
  <printOptions horizontalCentered="1"/>
  <pageMargins left="0" right="0" top="1.28" bottom="0" header="0.25" footer="0.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2" sqref="A12:C13"/>
    </sheetView>
  </sheetViews>
  <sheetFormatPr defaultRowHeight="12.75" x14ac:dyDescent="0.2"/>
  <cols>
    <col min="1" max="1" width="5.7109375" style="3" customWidth="1"/>
    <col min="2" max="2" width="52.140625" style="3" customWidth="1"/>
    <col min="3" max="3" width="30.140625" style="3" customWidth="1"/>
    <col min="4" max="4" width="9.140625" style="3" customWidth="1"/>
    <col min="5" max="16384" width="9.140625" style="3"/>
  </cols>
  <sheetData>
    <row r="1" spans="1:3" ht="16.5" x14ac:dyDescent="0.2">
      <c r="A1" s="32"/>
      <c r="B1" s="32"/>
      <c r="C1" s="189" t="s">
        <v>159</v>
      </c>
    </row>
    <row r="2" spans="1:3" ht="14.25" thickBot="1" x14ac:dyDescent="0.25">
      <c r="A2" s="32"/>
      <c r="B2" s="32"/>
      <c r="C2" s="32"/>
    </row>
    <row r="3" spans="1:3" s="1" customFormat="1" ht="21" customHeight="1" x14ac:dyDescent="0.2">
      <c r="A3" s="233" t="s">
        <v>0</v>
      </c>
      <c r="B3" s="235" t="s">
        <v>4</v>
      </c>
      <c r="C3" s="237" t="s">
        <v>171</v>
      </c>
    </row>
    <row r="4" spans="1:3" s="1" customFormat="1" ht="27" customHeight="1" x14ac:dyDescent="0.2">
      <c r="A4" s="234"/>
      <c r="B4" s="236"/>
      <c r="C4" s="238"/>
    </row>
    <row r="5" spans="1:3" s="2" customFormat="1" ht="30" customHeight="1" thickBot="1" x14ac:dyDescent="0.25">
      <c r="A5" s="182"/>
      <c r="B5" s="186" t="s">
        <v>53</v>
      </c>
      <c r="C5" s="219">
        <v>18000</v>
      </c>
    </row>
    <row r="6" spans="1:3" s="4" customFormat="1" ht="30" customHeight="1" thickBot="1" x14ac:dyDescent="0.25">
      <c r="A6" s="240" t="s">
        <v>8</v>
      </c>
      <c r="B6" s="241"/>
      <c r="C6" s="242"/>
    </row>
    <row r="7" spans="1:3" s="4" customFormat="1" ht="36.75" customHeight="1" x14ac:dyDescent="0.2">
      <c r="A7" s="179" t="s">
        <v>0</v>
      </c>
      <c r="B7" s="180" t="s">
        <v>54</v>
      </c>
      <c r="C7" s="222" t="s">
        <v>175</v>
      </c>
    </row>
    <row r="8" spans="1:3" s="2" customFormat="1" ht="129" customHeight="1" x14ac:dyDescent="0.2">
      <c r="A8" s="44">
        <v>1.1000000000000001</v>
      </c>
      <c r="B8" s="38" t="s">
        <v>55</v>
      </c>
      <c r="C8" s="45">
        <v>4700</v>
      </c>
    </row>
    <row r="9" spans="1:3" ht="131.25" customHeight="1" thickBot="1" x14ac:dyDescent="0.25">
      <c r="A9" s="110">
        <v>1.2</v>
      </c>
      <c r="B9" s="42" t="s">
        <v>56</v>
      </c>
      <c r="C9" s="50">
        <v>13300</v>
      </c>
    </row>
    <row r="10" spans="1:3" ht="13.5" x14ac:dyDescent="0.2">
      <c r="A10" s="32"/>
      <c r="B10" s="32"/>
      <c r="C10" s="32"/>
    </row>
    <row r="11" spans="1:3" ht="79.5" customHeight="1" x14ac:dyDescent="0.2">
      <c r="A11" s="287" t="s">
        <v>57</v>
      </c>
      <c r="B11" s="287"/>
      <c r="C11" s="287"/>
    </row>
    <row r="12" spans="1:3" ht="95.25" customHeight="1" x14ac:dyDescent="0.2">
      <c r="A12" s="287" t="s">
        <v>58</v>
      </c>
      <c r="B12" s="287"/>
      <c r="C12" s="287"/>
    </row>
    <row r="13" spans="1:3" x14ac:dyDescent="0.2">
      <c r="A13" s="286" t="s">
        <v>176</v>
      </c>
      <c r="B13" s="286"/>
      <c r="C13" s="286"/>
    </row>
  </sheetData>
  <mergeCells count="7">
    <mergeCell ref="A13:C13"/>
    <mergeCell ref="A3:A4"/>
    <mergeCell ref="B3:B4"/>
    <mergeCell ref="C3:C4"/>
    <mergeCell ref="A6:C6"/>
    <mergeCell ref="A11:C11"/>
    <mergeCell ref="A12:C12"/>
  </mergeCells>
  <printOptions horizontalCentered="1"/>
  <pageMargins left="0.74803149606299213" right="0.74803149606299213" top="0.53" bottom="0.5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="75" zoomScaleNormal="75" workbookViewId="0">
      <selection activeCell="H12" sqref="H12"/>
    </sheetView>
  </sheetViews>
  <sheetFormatPr defaultRowHeight="13.5" x14ac:dyDescent="0.25"/>
  <cols>
    <col min="1" max="1" width="5" style="54" bestFit="1" customWidth="1"/>
    <col min="2" max="2" width="33.140625" style="54" customWidth="1"/>
    <col min="3" max="3" width="12.85546875" style="54" customWidth="1"/>
    <col min="4" max="4" width="14.85546875" style="54" customWidth="1"/>
    <col min="5" max="5" width="12.7109375" style="54" bestFit="1" customWidth="1"/>
    <col min="6" max="6" width="11" style="54" bestFit="1" customWidth="1"/>
  </cols>
  <sheetData>
    <row r="1" spans="1:6" s="3" customFormat="1" x14ac:dyDescent="0.2">
      <c r="A1" s="31"/>
      <c r="B1" s="32"/>
      <c r="C1" s="32"/>
      <c r="D1" s="32"/>
      <c r="E1" s="32"/>
      <c r="F1" s="32"/>
    </row>
    <row r="2" spans="1:6" s="3" customFormat="1" ht="14.25" thickBot="1" x14ac:dyDescent="0.25">
      <c r="A2" s="31"/>
      <c r="B2" s="32"/>
      <c r="C2" s="32"/>
      <c r="D2" s="32"/>
      <c r="E2" s="32"/>
      <c r="F2" s="32"/>
    </row>
    <row r="3" spans="1:6" s="1" customFormat="1" ht="14.25" customHeight="1" x14ac:dyDescent="0.2">
      <c r="A3" s="233" t="s">
        <v>0</v>
      </c>
      <c r="B3" s="289" t="s">
        <v>4</v>
      </c>
      <c r="C3" s="291" t="s">
        <v>171</v>
      </c>
      <c r="D3" s="292"/>
      <c r="E3" s="118" t="s">
        <v>160</v>
      </c>
      <c r="F3" s="29"/>
    </row>
    <row r="4" spans="1:6" s="1" customFormat="1" ht="51" customHeight="1" thickBot="1" x14ac:dyDescent="0.25">
      <c r="A4" s="279"/>
      <c r="B4" s="290"/>
      <c r="C4" s="293"/>
      <c r="D4" s="294"/>
      <c r="F4" s="29"/>
    </row>
    <row r="5" spans="1:6" s="2" customFormat="1" ht="23.25" customHeight="1" thickBot="1" x14ac:dyDescent="0.25">
      <c r="A5" s="181"/>
      <c r="B5" s="185" t="s">
        <v>42</v>
      </c>
      <c r="C5" s="295">
        <v>5000</v>
      </c>
      <c r="D5" s="296"/>
      <c r="F5" s="12"/>
    </row>
    <row r="6" spans="1:6" s="4" customFormat="1" ht="14.25" customHeight="1" x14ac:dyDescent="0.2">
      <c r="A6" s="297" t="s">
        <v>8</v>
      </c>
      <c r="B6" s="298"/>
      <c r="C6" s="298"/>
      <c r="D6" s="298"/>
      <c r="E6" s="298"/>
      <c r="F6" s="33"/>
    </row>
    <row r="7" spans="1:6" s="4" customFormat="1" ht="67.5" customHeight="1" x14ac:dyDescent="0.25">
      <c r="A7" s="92"/>
      <c r="B7" s="187" t="s">
        <v>43</v>
      </c>
      <c r="C7" s="176" t="s">
        <v>153</v>
      </c>
      <c r="D7" s="34" t="s">
        <v>12</v>
      </c>
      <c r="E7" s="35" t="s">
        <v>44</v>
      </c>
    </row>
    <row r="8" spans="1:6" s="3" customFormat="1" ht="45.75" customHeight="1" x14ac:dyDescent="0.25">
      <c r="A8" s="137">
        <v>1.1000000000000001</v>
      </c>
      <c r="B8" s="156" t="s">
        <v>45</v>
      </c>
      <c r="C8" s="69">
        <v>2430</v>
      </c>
      <c r="D8" s="69">
        <v>1370</v>
      </c>
      <c r="E8" s="45">
        <f>SUM(C8:D8)</f>
        <v>3800</v>
      </c>
    </row>
    <row r="9" spans="1:6" s="3" customFormat="1" ht="74.25" customHeight="1" x14ac:dyDescent="0.25">
      <c r="A9" s="137">
        <f>A8+0.1</f>
        <v>1.2000000000000002</v>
      </c>
      <c r="B9" s="156" t="s">
        <v>138</v>
      </c>
      <c r="C9" s="69">
        <v>500</v>
      </c>
      <c r="D9" s="69">
        <v>200</v>
      </c>
      <c r="E9" s="45">
        <f t="shared" ref="E9:E12" si="0">SUM(C9:D9)</f>
        <v>700</v>
      </c>
    </row>
    <row r="10" spans="1:6" s="3" customFormat="1" ht="27" x14ac:dyDescent="0.2">
      <c r="A10" s="137">
        <f>A9+0.1</f>
        <v>1.3000000000000003</v>
      </c>
      <c r="B10" s="157" t="s">
        <v>139</v>
      </c>
      <c r="C10" s="69">
        <v>100</v>
      </c>
      <c r="D10" s="69">
        <v>50</v>
      </c>
      <c r="E10" s="45">
        <f t="shared" si="0"/>
        <v>150</v>
      </c>
    </row>
    <row r="11" spans="1:6" s="3" customFormat="1" ht="63" customHeight="1" x14ac:dyDescent="0.2">
      <c r="A11" s="137">
        <f>A10+0.1</f>
        <v>1.4000000000000004</v>
      </c>
      <c r="B11" s="158" t="s">
        <v>140</v>
      </c>
      <c r="C11" s="151">
        <v>200</v>
      </c>
      <c r="D11" s="151"/>
      <c r="E11" s="45">
        <f t="shared" si="0"/>
        <v>200</v>
      </c>
    </row>
    <row r="12" spans="1:6" s="3" customFormat="1" ht="63" customHeight="1" x14ac:dyDescent="0.2">
      <c r="A12" s="137">
        <f>A11+0.1</f>
        <v>1.5000000000000004</v>
      </c>
      <c r="B12" s="158" t="s">
        <v>162</v>
      </c>
      <c r="C12" s="151">
        <v>150</v>
      </c>
      <c r="D12" s="151"/>
      <c r="E12" s="45">
        <f t="shared" si="0"/>
        <v>150</v>
      </c>
    </row>
    <row r="13" spans="1:6" s="3" customFormat="1" ht="17.25" thickBot="1" x14ac:dyDescent="0.25">
      <c r="A13" s="41"/>
      <c r="B13" s="93" t="s">
        <v>46</v>
      </c>
      <c r="C13" s="94">
        <f>SUM(C8:C12)</f>
        <v>3380</v>
      </c>
      <c r="D13" s="94">
        <f>SUM(D8:D12)</f>
        <v>1620</v>
      </c>
      <c r="E13" s="223">
        <f>SUM(E8:E12)</f>
        <v>5000</v>
      </c>
    </row>
    <row r="14" spans="1:6" s="3" customFormat="1" ht="30" customHeight="1" x14ac:dyDescent="0.2">
      <c r="A14" s="288"/>
      <c r="B14" s="288"/>
      <c r="C14" s="288"/>
      <c r="D14" s="288"/>
      <c r="E14" s="288"/>
      <c r="F14" s="32"/>
    </row>
    <row r="15" spans="1:6" s="3" customFormat="1" ht="45.75" customHeight="1" x14ac:dyDescent="0.2">
      <c r="A15" s="288" t="s">
        <v>177</v>
      </c>
      <c r="B15" s="288"/>
      <c r="C15" s="288"/>
      <c r="D15" s="288"/>
      <c r="E15" s="288"/>
      <c r="F15" s="32"/>
    </row>
    <row r="16" spans="1:6" s="3" customFormat="1" x14ac:dyDescent="0.2">
      <c r="A16" s="31"/>
      <c r="B16" s="32"/>
      <c r="C16" s="32"/>
      <c r="D16" s="32"/>
      <c r="E16" s="32"/>
      <c r="F16" s="32"/>
    </row>
    <row r="17" spans="1:6" s="3" customFormat="1" x14ac:dyDescent="0.2">
      <c r="A17" s="31"/>
      <c r="B17" s="32"/>
      <c r="C17" s="32"/>
      <c r="D17" s="32"/>
      <c r="E17" s="32"/>
      <c r="F17" s="32"/>
    </row>
    <row r="18" spans="1:6" s="3" customFormat="1" x14ac:dyDescent="0.2">
      <c r="A18" s="31"/>
      <c r="B18" s="32"/>
      <c r="C18" s="32"/>
      <c r="D18" s="32"/>
      <c r="E18" s="32"/>
      <c r="F18" s="32"/>
    </row>
    <row r="19" spans="1:6" s="3" customFormat="1" x14ac:dyDescent="0.2">
      <c r="A19" s="31"/>
      <c r="B19" s="32"/>
      <c r="C19" s="32"/>
      <c r="D19" s="32"/>
      <c r="E19" s="32"/>
      <c r="F19" s="32"/>
    </row>
    <row r="20" spans="1:6" s="3" customFormat="1" x14ac:dyDescent="0.2">
      <c r="A20" s="31"/>
      <c r="B20" s="32"/>
      <c r="C20" s="32"/>
      <c r="D20" s="32"/>
      <c r="E20" s="32"/>
      <c r="F20" s="32"/>
    </row>
    <row r="21" spans="1:6" s="3" customFormat="1" x14ac:dyDescent="0.2">
      <c r="A21" s="31"/>
      <c r="B21" s="32"/>
      <c r="C21" s="32"/>
      <c r="D21" s="32"/>
      <c r="E21" s="32"/>
      <c r="F21" s="32"/>
    </row>
    <row r="22" spans="1:6" s="3" customFormat="1" x14ac:dyDescent="0.2">
      <c r="A22" s="31"/>
      <c r="B22" s="32"/>
      <c r="C22" s="32"/>
      <c r="D22" s="32"/>
      <c r="E22" s="32"/>
      <c r="F22" s="32"/>
    </row>
    <row r="23" spans="1:6" s="3" customFormat="1" x14ac:dyDescent="0.2">
      <c r="A23" s="31"/>
      <c r="B23" s="32"/>
      <c r="C23" s="32"/>
      <c r="D23" s="32"/>
      <c r="E23" s="32"/>
      <c r="F23" s="32"/>
    </row>
    <row r="24" spans="1:6" s="3" customFormat="1" x14ac:dyDescent="0.2">
      <c r="A24" s="31"/>
      <c r="B24" s="32"/>
      <c r="C24" s="32"/>
      <c r="D24" s="32"/>
      <c r="E24" s="32"/>
      <c r="F24" s="32"/>
    </row>
    <row r="25" spans="1:6" s="3" customFormat="1" x14ac:dyDescent="0.2">
      <c r="A25" s="31"/>
      <c r="B25" s="32"/>
      <c r="C25" s="32"/>
      <c r="D25" s="32"/>
      <c r="E25" s="32"/>
      <c r="F25" s="32"/>
    </row>
    <row r="26" spans="1:6" s="3" customFormat="1" x14ac:dyDescent="0.2">
      <c r="A26" s="31"/>
      <c r="B26" s="32"/>
      <c r="C26" s="32"/>
      <c r="D26" s="32"/>
      <c r="E26" s="32"/>
      <c r="F26" s="32"/>
    </row>
    <row r="27" spans="1:6" s="3" customFormat="1" x14ac:dyDescent="0.2">
      <c r="A27" s="31"/>
      <c r="B27" s="32"/>
      <c r="C27" s="32"/>
      <c r="D27" s="32"/>
      <c r="E27" s="32"/>
      <c r="F27" s="32"/>
    </row>
    <row r="28" spans="1:6" s="3" customFormat="1" x14ac:dyDescent="0.2">
      <c r="A28" s="31"/>
      <c r="B28" s="32"/>
      <c r="C28" s="32"/>
      <c r="D28" s="32"/>
      <c r="E28" s="32"/>
      <c r="F28" s="32"/>
    </row>
    <row r="29" spans="1:6" s="3" customFormat="1" x14ac:dyDescent="0.2">
      <c r="A29" s="31"/>
      <c r="B29" s="32"/>
      <c r="C29" s="32"/>
      <c r="D29" s="32"/>
      <c r="E29" s="32"/>
      <c r="F29" s="32"/>
    </row>
    <row r="30" spans="1:6" s="3" customFormat="1" x14ac:dyDescent="0.2">
      <c r="A30" s="31"/>
      <c r="B30" s="32"/>
      <c r="C30" s="32"/>
      <c r="D30" s="32"/>
      <c r="E30" s="32"/>
      <c r="F30" s="32"/>
    </row>
    <row r="31" spans="1:6" s="3" customFormat="1" x14ac:dyDescent="0.2">
      <c r="A31" s="31"/>
      <c r="B31" s="32"/>
      <c r="C31" s="32"/>
      <c r="D31" s="32"/>
      <c r="E31" s="32"/>
      <c r="F31" s="32"/>
    </row>
    <row r="32" spans="1:6" s="3" customFormat="1" x14ac:dyDescent="0.2">
      <c r="A32" s="31"/>
      <c r="B32" s="32"/>
      <c r="C32" s="32"/>
      <c r="D32" s="32"/>
      <c r="E32" s="32"/>
      <c r="F32" s="32"/>
    </row>
    <row r="33" spans="1:6" s="3" customFormat="1" x14ac:dyDescent="0.2">
      <c r="A33" s="31"/>
      <c r="B33" s="32"/>
      <c r="C33" s="32"/>
      <c r="D33" s="32"/>
      <c r="E33" s="32"/>
      <c r="F33" s="32"/>
    </row>
    <row r="34" spans="1:6" s="3" customFormat="1" x14ac:dyDescent="0.2">
      <c r="A34" s="31"/>
      <c r="B34" s="32"/>
      <c r="C34" s="32"/>
      <c r="D34" s="32"/>
      <c r="E34" s="32"/>
      <c r="F34" s="32"/>
    </row>
  </sheetData>
  <mergeCells count="7">
    <mergeCell ref="A15:E15"/>
    <mergeCell ref="A3:A4"/>
    <mergeCell ref="B3:B4"/>
    <mergeCell ref="C3:D4"/>
    <mergeCell ref="C5:D5"/>
    <mergeCell ref="A6:E6"/>
    <mergeCell ref="A14:E14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5"/>
  <sheetViews>
    <sheetView workbookViewId="0">
      <selection activeCell="G23" sqref="G23"/>
    </sheetView>
  </sheetViews>
  <sheetFormatPr defaultRowHeight="12.75" x14ac:dyDescent="0.2"/>
  <cols>
    <col min="1" max="1" width="3" style="5" bestFit="1" customWidth="1"/>
    <col min="2" max="2" width="17.85546875" style="5" bestFit="1" customWidth="1"/>
    <col min="3" max="3" width="12.28515625" style="5" bestFit="1" customWidth="1"/>
    <col min="4" max="4" width="12.28515625" style="5" customWidth="1"/>
    <col min="5" max="6" width="9.140625" style="5"/>
    <col min="7" max="7" width="15" style="5" customWidth="1"/>
    <col min="8" max="8" width="10.7109375" style="5" customWidth="1"/>
    <col min="9" max="9" width="11.140625" style="5" bestFit="1" customWidth="1"/>
    <col min="10" max="256" width="9.140625" style="5"/>
    <col min="257" max="257" width="3" style="5" bestFit="1" customWidth="1"/>
    <col min="258" max="258" width="17.85546875" style="5" bestFit="1" customWidth="1"/>
    <col min="259" max="259" width="12.28515625" style="5" bestFit="1" customWidth="1"/>
    <col min="260" max="260" width="12.28515625" style="5" customWidth="1"/>
    <col min="261" max="262" width="9.140625" style="5"/>
    <col min="263" max="263" width="15" style="5" customWidth="1"/>
    <col min="264" max="264" width="10.7109375" style="5" customWidth="1"/>
    <col min="265" max="265" width="11.140625" style="5" bestFit="1" customWidth="1"/>
    <col min="266" max="512" width="9.140625" style="5"/>
    <col min="513" max="513" width="3" style="5" bestFit="1" customWidth="1"/>
    <col min="514" max="514" width="17.85546875" style="5" bestFit="1" customWidth="1"/>
    <col min="515" max="515" width="12.28515625" style="5" bestFit="1" customWidth="1"/>
    <col min="516" max="516" width="12.28515625" style="5" customWidth="1"/>
    <col min="517" max="518" width="9.140625" style="5"/>
    <col min="519" max="519" width="15" style="5" customWidth="1"/>
    <col min="520" max="520" width="10.7109375" style="5" customWidth="1"/>
    <col min="521" max="521" width="11.140625" style="5" bestFit="1" customWidth="1"/>
    <col min="522" max="768" width="9.140625" style="5"/>
    <col min="769" max="769" width="3" style="5" bestFit="1" customWidth="1"/>
    <col min="770" max="770" width="17.85546875" style="5" bestFit="1" customWidth="1"/>
    <col min="771" max="771" width="12.28515625" style="5" bestFit="1" customWidth="1"/>
    <col min="772" max="772" width="12.28515625" style="5" customWidth="1"/>
    <col min="773" max="774" width="9.140625" style="5"/>
    <col min="775" max="775" width="15" style="5" customWidth="1"/>
    <col min="776" max="776" width="10.7109375" style="5" customWidth="1"/>
    <col min="777" max="777" width="11.140625" style="5" bestFit="1" customWidth="1"/>
    <col min="778" max="1024" width="9.140625" style="5"/>
    <col min="1025" max="1025" width="3" style="5" bestFit="1" customWidth="1"/>
    <col min="1026" max="1026" width="17.85546875" style="5" bestFit="1" customWidth="1"/>
    <col min="1027" max="1027" width="12.28515625" style="5" bestFit="1" customWidth="1"/>
    <col min="1028" max="1028" width="12.28515625" style="5" customWidth="1"/>
    <col min="1029" max="1030" width="9.140625" style="5"/>
    <col min="1031" max="1031" width="15" style="5" customWidth="1"/>
    <col min="1032" max="1032" width="10.7109375" style="5" customWidth="1"/>
    <col min="1033" max="1033" width="11.140625" style="5" bestFit="1" customWidth="1"/>
    <col min="1034" max="1280" width="9.140625" style="5"/>
    <col min="1281" max="1281" width="3" style="5" bestFit="1" customWidth="1"/>
    <col min="1282" max="1282" width="17.85546875" style="5" bestFit="1" customWidth="1"/>
    <col min="1283" max="1283" width="12.28515625" style="5" bestFit="1" customWidth="1"/>
    <col min="1284" max="1284" width="12.28515625" style="5" customWidth="1"/>
    <col min="1285" max="1286" width="9.140625" style="5"/>
    <col min="1287" max="1287" width="15" style="5" customWidth="1"/>
    <col min="1288" max="1288" width="10.7109375" style="5" customWidth="1"/>
    <col min="1289" max="1289" width="11.140625" style="5" bestFit="1" customWidth="1"/>
    <col min="1290" max="1536" width="9.140625" style="5"/>
    <col min="1537" max="1537" width="3" style="5" bestFit="1" customWidth="1"/>
    <col min="1538" max="1538" width="17.85546875" style="5" bestFit="1" customWidth="1"/>
    <col min="1539" max="1539" width="12.28515625" style="5" bestFit="1" customWidth="1"/>
    <col min="1540" max="1540" width="12.28515625" style="5" customWidth="1"/>
    <col min="1541" max="1542" width="9.140625" style="5"/>
    <col min="1543" max="1543" width="15" style="5" customWidth="1"/>
    <col min="1544" max="1544" width="10.7109375" style="5" customWidth="1"/>
    <col min="1545" max="1545" width="11.140625" style="5" bestFit="1" customWidth="1"/>
    <col min="1546" max="1792" width="9.140625" style="5"/>
    <col min="1793" max="1793" width="3" style="5" bestFit="1" customWidth="1"/>
    <col min="1794" max="1794" width="17.85546875" style="5" bestFit="1" customWidth="1"/>
    <col min="1795" max="1795" width="12.28515625" style="5" bestFit="1" customWidth="1"/>
    <col min="1796" max="1796" width="12.28515625" style="5" customWidth="1"/>
    <col min="1797" max="1798" width="9.140625" style="5"/>
    <col min="1799" max="1799" width="15" style="5" customWidth="1"/>
    <col min="1800" max="1800" width="10.7109375" style="5" customWidth="1"/>
    <col min="1801" max="1801" width="11.140625" style="5" bestFit="1" customWidth="1"/>
    <col min="1802" max="2048" width="9.140625" style="5"/>
    <col min="2049" max="2049" width="3" style="5" bestFit="1" customWidth="1"/>
    <col min="2050" max="2050" width="17.85546875" style="5" bestFit="1" customWidth="1"/>
    <col min="2051" max="2051" width="12.28515625" style="5" bestFit="1" customWidth="1"/>
    <col min="2052" max="2052" width="12.28515625" style="5" customWidth="1"/>
    <col min="2053" max="2054" width="9.140625" style="5"/>
    <col min="2055" max="2055" width="15" style="5" customWidth="1"/>
    <col min="2056" max="2056" width="10.7109375" style="5" customWidth="1"/>
    <col min="2057" max="2057" width="11.140625" style="5" bestFit="1" customWidth="1"/>
    <col min="2058" max="2304" width="9.140625" style="5"/>
    <col min="2305" max="2305" width="3" style="5" bestFit="1" customWidth="1"/>
    <col min="2306" max="2306" width="17.85546875" style="5" bestFit="1" customWidth="1"/>
    <col min="2307" max="2307" width="12.28515625" style="5" bestFit="1" customWidth="1"/>
    <col min="2308" max="2308" width="12.28515625" style="5" customWidth="1"/>
    <col min="2309" max="2310" width="9.140625" style="5"/>
    <col min="2311" max="2311" width="15" style="5" customWidth="1"/>
    <col min="2312" max="2312" width="10.7109375" style="5" customWidth="1"/>
    <col min="2313" max="2313" width="11.140625" style="5" bestFit="1" customWidth="1"/>
    <col min="2314" max="2560" width="9.140625" style="5"/>
    <col min="2561" max="2561" width="3" style="5" bestFit="1" customWidth="1"/>
    <col min="2562" max="2562" width="17.85546875" style="5" bestFit="1" customWidth="1"/>
    <col min="2563" max="2563" width="12.28515625" style="5" bestFit="1" customWidth="1"/>
    <col min="2564" max="2564" width="12.28515625" style="5" customWidth="1"/>
    <col min="2565" max="2566" width="9.140625" style="5"/>
    <col min="2567" max="2567" width="15" style="5" customWidth="1"/>
    <col min="2568" max="2568" width="10.7109375" style="5" customWidth="1"/>
    <col min="2569" max="2569" width="11.140625" style="5" bestFit="1" customWidth="1"/>
    <col min="2570" max="2816" width="9.140625" style="5"/>
    <col min="2817" max="2817" width="3" style="5" bestFit="1" customWidth="1"/>
    <col min="2818" max="2818" width="17.85546875" style="5" bestFit="1" customWidth="1"/>
    <col min="2819" max="2819" width="12.28515625" style="5" bestFit="1" customWidth="1"/>
    <col min="2820" max="2820" width="12.28515625" style="5" customWidth="1"/>
    <col min="2821" max="2822" width="9.140625" style="5"/>
    <col min="2823" max="2823" width="15" style="5" customWidth="1"/>
    <col min="2824" max="2824" width="10.7109375" style="5" customWidth="1"/>
    <col min="2825" max="2825" width="11.140625" style="5" bestFit="1" customWidth="1"/>
    <col min="2826" max="3072" width="9.140625" style="5"/>
    <col min="3073" max="3073" width="3" style="5" bestFit="1" customWidth="1"/>
    <col min="3074" max="3074" width="17.85546875" style="5" bestFit="1" customWidth="1"/>
    <col min="3075" max="3075" width="12.28515625" style="5" bestFit="1" customWidth="1"/>
    <col min="3076" max="3076" width="12.28515625" style="5" customWidth="1"/>
    <col min="3077" max="3078" width="9.140625" style="5"/>
    <col min="3079" max="3079" width="15" style="5" customWidth="1"/>
    <col min="3080" max="3080" width="10.7109375" style="5" customWidth="1"/>
    <col min="3081" max="3081" width="11.140625" style="5" bestFit="1" customWidth="1"/>
    <col min="3082" max="3328" width="9.140625" style="5"/>
    <col min="3329" max="3329" width="3" style="5" bestFit="1" customWidth="1"/>
    <col min="3330" max="3330" width="17.85546875" style="5" bestFit="1" customWidth="1"/>
    <col min="3331" max="3331" width="12.28515625" style="5" bestFit="1" customWidth="1"/>
    <col min="3332" max="3332" width="12.28515625" style="5" customWidth="1"/>
    <col min="3333" max="3334" width="9.140625" style="5"/>
    <col min="3335" max="3335" width="15" style="5" customWidth="1"/>
    <col min="3336" max="3336" width="10.7109375" style="5" customWidth="1"/>
    <col min="3337" max="3337" width="11.140625" style="5" bestFit="1" customWidth="1"/>
    <col min="3338" max="3584" width="9.140625" style="5"/>
    <col min="3585" max="3585" width="3" style="5" bestFit="1" customWidth="1"/>
    <col min="3586" max="3586" width="17.85546875" style="5" bestFit="1" customWidth="1"/>
    <col min="3587" max="3587" width="12.28515625" style="5" bestFit="1" customWidth="1"/>
    <col min="3588" max="3588" width="12.28515625" style="5" customWidth="1"/>
    <col min="3589" max="3590" width="9.140625" style="5"/>
    <col min="3591" max="3591" width="15" style="5" customWidth="1"/>
    <col min="3592" max="3592" width="10.7109375" style="5" customWidth="1"/>
    <col min="3593" max="3593" width="11.140625" style="5" bestFit="1" customWidth="1"/>
    <col min="3594" max="3840" width="9.140625" style="5"/>
    <col min="3841" max="3841" width="3" style="5" bestFit="1" customWidth="1"/>
    <col min="3842" max="3842" width="17.85546875" style="5" bestFit="1" customWidth="1"/>
    <col min="3843" max="3843" width="12.28515625" style="5" bestFit="1" customWidth="1"/>
    <col min="3844" max="3844" width="12.28515625" style="5" customWidth="1"/>
    <col min="3845" max="3846" width="9.140625" style="5"/>
    <col min="3847" max="3847" width="15" style="5" customWidth="1"/>
    <col min="3848" max="3848" width="10.7109375" style="5" customWidth="1"/>
    <col min="3849" max="3849" width="11.140625" style="5" bestFit="1" customWidth="1"/>
    <col min="3850" max="4096" width="9.140625" style="5"/>
    <col min="4097" max="4097" width="3" style="5" bestFit="1" customWidth="1"/>
    <col min="4098" max="4098" width="17.85546875" style="5" bestFit="1" customWidth="1"/>
    <col min="4099" max="4099" width="12.28515625" style="5" bestFit="1" customWidth="1"/>
    <col min="4100" max="4100" width="12.28515625" style="5" customWidth="1"/>
    <col min="4101" max="4102" width="9.140625" style="5"/>
    <col min="4103" max="4103" width="15" style="5" customWidth="1"/>
    <col min="4104" max="4104" width="10.7109375" style="5" customWidth="1"/>
    <col min="4105" max="4105" width="11.140625" style="5" bestFit="1" customWidth="1"/>
    <col min="4106" max="4352" width="9.140625" style="5"/>
    <col min="4353" max="4353" width="3" style="5" bestFit="1" customWidth="1"/>
    <col min="4354" max="4354" width="17.85546875" style="5" bestFit="1" customWidth="1"/>
    <col min="4355" max="4355" width="12.28515625" style="5" bestFit="1" customWidth="1"/>
    <col min="4356" max="4356" width="12.28515625" style="5" customWidth="1"/>
    <col min="4357" max="4358" width="9.140625" style="5"/>
    <col min="4359" max="4359" width="15" style="5" customWidth="1"/>
    <col min="4360" max="4360" width="10.7109375" style="5" customWidth="1"/>
    <col min="4361" max="4361" width="11.140625" style="5" bestFit="1" customWidth="1"/>
    <col min="4362" max="4608" width="9.140625" style="5"/>
    <col min="4609" max="4609" width="3" style="5" bestFit="1" customWidth="1"/>
    <col min="4610" max="4610" width="17.85546875" style="5" bestFit="1" customWidth="1"/>
    <col min="4611" max="4611" width="12.28515625" style="5" bestFit="1" customWidth="1"/>
    <col min="4612" max="4612" width="12.28515625" style="5" customWidth="1"/>
    <col min="4613" max="4614" width="9.140625" style="5"/>
    <col min="4615" max="4615" width="15" style="5" customWidth="1"/>
    <col min="4616" max="4616" width="10.7109375" style="5" customWidth="1"/>
    <col min="4617" max="4617" width="11.140625" style="5" bestFit="1" customWidth="1"/>
    <col min="4618" max="4864" width="9.140625" style="5"/>
    <col min="4865" max="4865" width="3" style="5" bestFit="1" customWidth="1"/>
    <col min="4866" max="4866" width="17.85546875" style="5" bestFit="1" customWidth="1"/>
    <col min="4867" max="4867" width="12.28515625" style="5" bestFit="1" customWidth="1"/>
    <col min="4868" max="4868" width="12.28515625" style="5" customWidth="1"/>
    <col min="4869" max="4870" width="9.140625" style="5"/>
    <col min="4871" max="4871" width="15" style="5" customWidth="1"/>
    <col min="4872" max="4872" width="10.7109375" style="5" customWidth="1"/>
    <col min="4873" max="4873" width="11.140625" style="5" bestFit="1" customWidth="1"/>
    <col min="4874" max="5120" width="9.140625" style="5"/>
    <col min="5121" max="5121" width="3" style="5" bestFit="1" customWidth="1"/>
    <col min="5122" max="5122" width="17.85546875" style="5" bestFit="1" customWidth="1"/>
    <col min="5123" max="5123" width="12.28515625" style="5" bestFit="1" customWidth="1"/>
    <col min="5124" max="5124" width="12.28515625" style="5" customWidth="1"/>
    <col min="5125" max="5126" width="9.140625" style="5"/>
    <col min="5127" max="5127" width="15" style="5" customWidth="1"/>
    <col min="5128" max="5128" width="10.7109375" style="5" customWidth="1"/>
    <col min="5129" max="5129" width="11.140625" style="5" bestFit="1" customWidth="1"/>
    <col min="5130" max="5376" width="9.140625" style="5"/>
    <col min="5377" max="5377" width="3" style="5" bestFit="1" customWidth="1"/>
    <col min="5378" max="5378" width="17.85546875" style="5" bestFit="1" customWidth="1"/>
    <col min="5379" max="5379" width="12.28515625" style="5" bestFit="1" customWidth="1"/>
    <col min="5380" max="5380" width="12.28515625" style="5" customWidth="1"/>
    <col min="5381" max="5382" width="9.140625" style="5"/>
    <col min="5383" max="5383" width="15" style="5" customWidth="1"/>
    <col min="5384" max="5384" width="10.7109375" style="5" customWidth="1"/>
    <col min="5385" max="5385" width="11.140625" style="5" bestFit="1" customWidth="1"/>
    <col min="5386" max="5632" width="9.140625" style="5"/>
    <col min="5633" max="5633" width="3" style="5" bestFit="1" customWidth="1"/>
    <col min="5634" max="5634" width="17.85546875" style="5" bestFit="1" customWidth="1"/>
    <col min="5635" max="5635" width="12.28515625" style="5" bestFit="1" customWidth="1"/>
    <col min="5636" max="5636" width="12.28515625" style="5" customWidth="1"/>
    <col min="5637" max="5638" width="9.140625" style="5"/>
    <col min="5639" max="5639" width="15" style="5" customWidth="1"/>
    <col min="5640" max="5640" width="10.7109375" style="5" customWidth="1"/>
    <col min="5641" max="5641" width="11.140625" style="5" bestFit="1" customWidth="1"/>
    <col min="5642" max="5888" width="9.140625" style="5"/>
    <col min="5889" max="5889" width="3" style="5" bestFit="1" customWidth="1"/>
    <col min="5890" max="5890" width="17.85546875" style="5" bestFit="1" customWidth="1"/>
    <col min="5891" max="5891" width="12.28515625" style="5" bestFit="1" customWidth="1"/>
    <col min="5892" max="5892" width="12.28515625" style="5" customWidth="1"/>
    <col min="5893" max="5894" width="9.140625" style="5"/>
    <col min="5895" max="5895" width="15" style="5" customWidth="1"/>
    <col min="5896" max="5896" width="10.7109375" style="5" customWidth="1"/>
    <col min="5897" max="5897" width="11.140625" style="5" bestFit="1" customWidth="1"/>
    <col min="5898" max="6144" width="9.140625" style="5"/>
    <col min="6145" max="6145" width="3" style="5" bestFit="1" customWidth="1"/>
    <col min="6146" max="6146" width="17.85546875" style="5" bestFit="1" customWidth="1"/>
    <col min="6147" max="6147" width="12.28515625" style="5" bestFit="1" customWidth="1"/>
    <col min="6148" max="6148" width="12.28515625" style="5" customWidth="1"/>
    <col min="6149" max="6150" width="9.140625" style="5"/>
    <col min="6151" max="6151" width="15" style="5" customWidth="1"/>
    <col min="6152" max="6152" width="10.7109375" style="5" customWidth="1"/>
    <col min="6153" max="6153" width="11.140625" style="5" bestFit="1" customWidth="1"/>
    <col min="6154" max="6400" width="9.140625" style="5"/>
    <col min="6401" max="6401" width="3" style="5" bestFit="1" customWidth="1"/>
    <col min="6402" max="6402" width="17.85546875" style="5" bestFit="1" customWidth="1"/>
    <col min="6403" max="6403" width="12.28515625" style="5" bestFit="1" customWidth="1"/>
    <col min="6404" max="6404" width="12.28515625" style="5" customWidth="1"/>
    <col min="6405" max="6406" width="9.140625" style="5"/>
    <col min="6407" max="6407" width="15" style="5" customWidth="1"/>
    <col min="6408" max="6408" width="10.7109375" style="5" customWidth="1"/>
    <col min="6409" max="6409" width="11.140625" style="5" bestFit="1" customWidth="1"/>
    <col min="6410" max="6656" width="9.140625" style="5"/>
    <col min="6657" max="6657" width="3" style="5" bestFit="1" customWidth="1"/>
    <col min="6658" max="6658" width="17.85546875" style="5" bestFit="1" customWidth="1"/>
    <col min="6659" max="6659" width="12.28515625" style="5" bestFit="1" customWidth="1"/>
    <col min="6660" max="6660" width="12.28515625" style="5" customWidth="1"/>
    <col min="6661" max="6662" width="9.140625" style="5"/>
    <col min="6663" max="6663" width="15" style="5" customWidth="1"/>
    <col min="6664" max="6664" width="10.7109375" style="5" customWidth="1"/>
    <col min="6665" max="6665" width="11.140625" style="5" bestFit="1" customWidth="1"/>
    <col min="6666" max="6912" width="9.140625" style="5"/>
    <col min="6913" max="6913" width="3" style="5" bestFit="1" customWidth="1"/>
    <col min="6914" max="6914" width="17.85546875" style="5" bestFit="1" customWidth="1"/>
    <col min="6915" max="6915" width="12.28515625" style="5" bestFit="1" customWidth="1"/>
    <col min="6916" max="6916" width="12.28515625" style="5" customWidth="1"/>
    <col min="6917" max="6918" width="9.140625" style="5"/>
    <col min="6919" max="6919" width="15" style="5" customWidth="1"/>
    <col min="6920" max="6920" width="10.7109375" style="5" customWidth="1"/>
    <col min="6921" max="6921" width="11.140625" style="5" bestFit="1" customWidth="1"/>
    <col min="6922" max="7168" width="9.140625" style="5"/>
    <col min="7169" max="7169" width="3" style="5" bestFit="1" customWidth="1"/>
    <col min="7170" max="7170" width="17.85546875" style="5" bestFit="1" customWidth="1"/>
    <col min="7171" max="7171" width="12.28515625" style="5" bestFit="1" customWidth="1"/>
    <col min="7172" max="7172" width="12.28515625" style="5" customWidth="1"/>
    <col min="7173" max="7174" width="9.140625" style="5"/>
    <col min="7175" max="7175" width="15" style="5" customWidth="1"/>
    <col min="7176" max="7176" width="10.7109375" style="5" customWidth="1"/>
    <col min="7177" max="7177" width="11.140625" style="5" bestFit="1" customWidth="1"/>
    <col min="7178" max="7424" width="9.140625" style="5"/>
    <col min="7425" max="7425" width="3" style="5" bestFit="1" customWidth="1"/>
    <col min="7426" max="7426" width="17.85546875" style="5" bestFit="1" customWidth="1"/>
    <col min="7427" max="7427" width="12.28515625" style="5" bestFit="1" customWidth="1"/>
    <col min="7428" max="7428" width="12.28515625" style="5" customWidth="1"/>
    <col min="7429" max="7430" width="9.140625" style="5"/>
    <col min="7431" max="7431" width="15" style="5" customWidth="1"/>
    <col min="7432" max="7432" width="10.7109375" style="5" customWidth="1"/>
    <col min="7433" max="7433" width="11.140625" style="5" bestFit="1" customWidth="1"/>
    <col min="7434" max="7680" width="9.140625" style="5"/>
    <col min="7681" max="7681" width="3" style="5" bestFit="1" customWidth="1"/>
    <col min="7682" max="7682" width="17.85546875" style="5" bestFit="1" customWidth="1"/>
    <col min="7683" max="7683" width="12.28515625" style="5" bestFit="1" customWidth="1"/>
    <col min="7684" max="7684" width="12.28515625" style="5" customWidth="1"/>
    <col min="7685" max="7686" width="9.140625" style="5"/>
    <col min="7687" max="7687" width="15" style="5" customWidth="1"/>
    <col min="7688" max="7688" width="10.7109375" style="5" customWidth="1"/>
    <col min="7689" max="7689" width="11.140625" style="5" bestFit="1" customWidth="1"/>
    <col min="7690" max="7936" width="9.140625" style="5"/>
    <col min="7937" max="7937" width="3" style="5" bestFit="1" customWidth="1"/>
    <col min="7938" max="7938" width="17.85546875" style="5" bestFit="1" customWidth="1"/>
    <col min="7939" max="7939" width="12.28515625" style="5" bestFit="1" customWidth="1"/>
    <col min="7940" max="7940" width="12.28515625" style="5" customWidth="1"/>
    <col min="7941" max="7942" width="9.140625" style="5"/>
    <col min="7943" max="7943" width="15" style="5" customWidth="1"/>
    <col min="7944" max="7944" width="10.7109375" style="5" customWidth="1"/>
    <col min="7945" max="7945" width="11.140625" style="5" bestFit="1" customWidth="1"/>
    <col min="7946" max="8192" width="9.140625" style="5"/>
    <col min="8193" max="8193" width="3" style="5" bestFit="1" customWidth="1"/>
    <col min="8194" max="8194" width="17.85546875" style="5" bestFit="1" customWidth="1"/>
    <col min="8195" max="8195" width="12.28515625" style="5" bestFit="1" customWidth="1"/>
    <col min="8196" max="8196" width="12.28515625" style="5" customWidth="1"/>
    <col min="8197" max="8198" width="9.140625" style="5"/>
    <col min="8199" max="8199" width="15" style="5" customWidth="1"/>
    <col min="8200" max="8200" width="10.7109375" style="5" customWidth="1"/>
    <col min="8201" max="8201" width="11.140625" style="5" bestFit="1" customWidth="1"/>
    <col min="8202" max="8448" width="9.140625" style="5"/>
    <col min="8449" max="8449" width="3" style="5" bestFit="1" customWidth="1"/>
    <col min="8450" max="8450" width="17.85546875" style="5" bestFit="1" customWidth="1"/>
    <col min="8451" max="8451" width="12.28515625" style="5" bestFit="1" customWidth="1"/>
    <col min="8452" max="8452" width="12.28515625" style="5" customWidth="1"/>
    <col min="8453" max="8454" width="9.140625" style="5"/>
    <col min="8455" max="8455" width="15" style="5" customWidth="1"/>
    <col min="8456" max="8456" width="10.7109375" style="5" customWidth="1"/>
    <col min="8457" max="8457" width="11.140625" style="5" bestFit="1" customWidth="1"/>
    <col min="8458" max="8704" width="9.140625" style="5"/>
    <col min="8705" max="8705" width="3" style="5" bestFit="1" customWidth="1"/>
    <col min="8706" max="8706" width="17.85546875" style="5" bestFit="1" customWidth="1"/>
    <col min="8707" max="8707" width="12.28515625" style="5" bestFit="1" customWidth="1"/>
    <col min="8708" max="8708" width="12.28515625" style="5" customWidth="1"/>
    <col min="8709" max="8710" width="9.140625" style="5"/>
    <col min="8711" max="8711" width="15" style="5" customWidth="1"/>
    <col min="8712" max="8712" width="10.7109375" style="5" customWidth="1"/>
    <col min="8713" max="8713" width="11.140625" style="5" bestFit="1" customWidth="1"/>
    <col min="8714" max="8960" width="9.140625" style="5"/>
    <col min="8961" max="8961" width="3" style="5" bestFit="1" customWidth="1"/>
    <col min="8962" max="8962" width="17.85546875" style="5" bestFit="1" customWidth="1"/>
    <col min="8963" max="8963" width="12.28515625" style="5" bestFit="1" customWidth="1"/>
    <col min="8964" max="8964" width="12.28515625" style="5" customWidth="1"/>
    <col min="8965" max="8966" width="9.140625" style="5"/>
    <col min="8967" max="8967" width="15" style="5" customWidth="1"/>
    <col min="8968" max="8968" width="10.7109375" style="5" customWidth="1"/>
    <col min="8969" max="8969" width="11.140625" style="5" bestFit="1" customWidth="1"/>
    <col min="8970" max="9216" width="9.140625" style="5"/>
    <col min="9217" max="9217" width="3" style="5" bestFit="1" customWidth="1"/>
    <col min="9218" max="9218" width="17.85546875" style="5" bestFit="1" customWidth="1"/>
    <col min="9219" max="9219" width="12.28515625" style="5" bestFit="1" customWidth="1"/>
    <col min="9220" max="9220" width="12.28515625" style="5" customWidth="1"/>
    <col min="9221" max="9222" width="9.140625" style="5"/>
    <col min="9223" max="9223" width="15" style="5" customWidth="1"/>
    <col min="9224" max="9224" width="10.7109375" style="5" customWidth="1"/>
    <col min="9225" max="9225" width="11.140625" style="5" bestFit="1" customWidth="1"/>
    <col min="9226" max="9472" width="9.140625" style="5"/>
    <col min="9473" max="9473" width="3" style="5" bestFit="1" customWidth="1"/>
    <col min="9474" max="9474" width="17.85546875" style="5" bestFit="1" customWidth="1"/>
    <col min="9475" max="9475" width="12.28515625" style="5" bestFit="1" customWidth="1"/>
    <col min="9476" max="9476" width="12.28515625" style="5" customWidth="1"/>
    <col min="9477" max="9478" width="9.140625" style="5"/>
    <col min="9479" max="9479" width="15" style="5" customWidth="1"/>
    <col min="9480" max="9480" width="10.7109375" style="5" customWidth="1"/>
    <col min="9481" max="9481" width="11.140625" style="5" bestFit="1" customWidth="1"/>
    <col min="9482" max="9728" width="9.140625" style="5"/>
    <col min="9729" max="9729" width="3" style="5" bestFit="1" customWidth="1"/>
    <col min="9730" max="9730" width="17.85546875" style="5" bestFit="1" customWidth="1"/>
    <col min="9731" max="9731" width="12.28515625" style="5" bestFit="1" customWidth="1"/>
    <col min="9732" max="9732" width="12.28515625" style="5" customWidth="1"/>
    <col min="9733" max="9734" width="9.140625" style="5"/>
    <col min="9735" max="9735" width="15" style="5" customWidth="1"/>
    <col min="9736" max="9736" width="10.7109375" style="5" customWidth="1"/>
    <col min="9737" max="9737" width="11.140625" style="5" bestFit="1" customWidth="1"/>
    <col min="9738" max="9984" width="9.140625" style="5"/>
    <col min="9985" max="9985" width="3" style="5" bestFit="1" customWidth="1"/>
    <col min="9986" max="9986" width="17.85546875" style="5" bestFit="1" customWidth="1"/>
    <col min="9987" max="9987" width="12.28515625" style="5" bestFit="1" customWidth="1"/>
    <col min="9988" max="9988" width="12.28515625" style="5" customWidth="1"/>
    <col min="9989" max="9990" width="9.140625" style="5"/>
    <col min="9991" max="9991" width="15" style="5" customWidth="1"/>
    <col min="9992" max="9992" width="10.7109375" style="5" customWidth="1"/>
    <col min="9993" max="9993" width="11.140625" style="5" bestFit="1" customWidth="1"/>
    <col min="9994" max="10240" width="9.140625" style="5"/>
    <col min="10241" max="10241" width="3" style="5" bestFit="1" customWidth="1"/>
    <col min="10242" max="10242" width="17.85546875" style="5" bestFit="1" customWidth="1"/>
    <col min="10243" max="10243" width="12.28515625" style="5" bestFit="1" customWidth="1"/>
    <col min="10244" max="10244" width="12.28515625" style="5" customWidth="1"/>
    <col min="10245" max="10246" width="9.140625" style="5"/>
    <col min="10247" max="10247" width="15" style="5" customWidth="1"/>
    <col min="10248" max="10248" width="10.7109375" style="5" customWidth="1"/>
    <col min="10249" max="10249" width="11.140625" style="5" bestFit="1" customWidth="1"/>
    <col min="10250" max="10496" width="9.140625" style="5"/>
    <col min="10497" max="10497" width="3" style="5" bestFit="1" customWidth="1"/>
    <col min="10498" max="10498" width="17.85546875" style="5" bestFit="1" customWidth="1"/>
    <col min="10499" max="10499" width="12.28515625" style="5" bestFit="1" customWidth="1"/>
    <col min="10500" max="10500" width="12.28515625" style="5" customWidth="1"/>
    <col min="10501" max="10502" width="9.140625" style="5"/>
    <col min="10503" max="10503" width="15" style="5" customWidth="1"/>
    <col min="10504" max="10504" width="10.7109375" style="5" customWidth="1"/>
    <col min="10505" max="10505" width="11.140625" style="5" bestFit="1" customWidth="1"/>
    <col min="10506" max="10752" width="9.140625" style="5"/>
    <col min="10753" max="10753" width="3" style="5" bestFit="1" customWidth="1"/>
    <col min="10754" max="10754" width="17.85546875" style="5" bestFit="1" customWidth="1"/>
    <col min="10755" max="10755" width="12.28515625" style="5" bestFit="1" customWidth="1"/>
    <col min="10756" max="10756" width="12.28515625" style="5" customWidth="1"/>
    <col min="10757" max="10758" width="9.140625" style="5"/>
    <col min="10759" max="10759" width="15" style="5" customWidth="1"/>
    <col min="10760" max="10760" width="10.7109375" style="5" customWidth="1"/>
    <col min="10761" max="10761" width="11.140625" style="5" bestFit="1" customWidth="1"/>
    <col min="10762" max="11008" width="9.140625" style="5"/>
    <col min="11009" max="11009" width="3" style="5" bestFit="1" customWidth="1"/>
    <col min="11010" max="11010" width="17.85546875" style="5" bestFit="1" customWidth="1"/>
    <col min="11011" max="11011" width="12.28515625" style="5" bestFit="1" customWidth="1"/>
    <col min="11012" max="11012" width="12.28515625" style="5" customWidth="1"/>
    <col min="11013" max="11014" width="9.140625" style="5"/>
    <col min="11015" max="11015" width="15" style="5" customWidth="1"/>
    <col min="11016" max="11016" width="10.7109375" style="5" customWidth="1"/>
    <col min="11017" max="11017" width="11.140625" style="5" bestFit="1" customWidth="1"/>
    <col min="11018" max="11264" width="9.140625" style="5"/>
    <col min="11265" max="11265" width="3" style="5" bestFit="1" customWidth="1"/>
    <col min="11266" max="11266" width="17.85546875" style="5" bestFit="1" customWidth="1"/>
    <col min="11267" max="11267" width="12.28515625" style="5" bestFit="1" customWidth="1"/>
    <col min="11268" max="11268" width="12.28515625" style="5" customWidth="1"/>
    <col min="11269" max="11270" width="9.140625" style="5"/>
    <col min="11271" max="11271" width="15" style="5" customWidth="1"/>
    <col min="11272" max="11272" width="10.7109375" style="5" customWidth="1"/>
    <col min="11273" max="11273" width="11.140625" style="5" bestFit="1" customWidth="1"/>
    <col min="11274" max="11520" width="9.140625" style="5"/>
    <col min="11521" max="11521" width="3" style="5" bestFit="1" customWidth="1"/>
    <col min="11522" max="11522" width="17.85546875" style="5" bestFit="1" customWidth="1"/>
    <col min="11523" max="11523" width="12.28515625" style="5" bestFit="1" customWidth="1"/>
    <col min="11524" max="11524" width="12.28515625" style="5" customWidth="1"/>
    <col min="11525" max="11526" width="9.140625" style="5"/>
    <col min="11527" max="11527" width="15" style="5" customWidth="1"/>
    <col min="11528" max="11528" width="10.7109375" style="5" customWidth="1"/>
    <col min="11529" max="11529" width="11.140625" style="5" bestFit="1" customWidth="1"/>
    <col min="11530" max="11776" width="9.140625" style="5"/>
    <col min="11777" max="11777" width="3" style="5" bestFit="1" customWidth="1"/>
    <col min="11778" max="11778" width="17.85546875" style="5" bestFit="1" customWidth="1"/>
    <col min="11779" max="11779" width="12.28515625" style="5" bestFit="1" customWidth="1"/>
    <col min="11780" max="11780" width="12.28515625" style="5" customWidth="1"/>
    <col min="11781" max="11782" width="9.140625" style="5"/>
    <col min="11783" max="11783" width="15" style="5" customWidth="1"/>
    <col min="11784" max="11784" width="10.7109375" style="5" customWidth="1"/>
    <col min="11785" max="11785" width="11.140625" style="5" bestFit="1" customWidth="1"/>
    <col min="11786" max="12032" width="9.140625" style="5"/>
    <col min="12033" max="12033" width="3" style="5" bestFit="1" customWidth="1"/>
    <col min="12034" max="12034" width="17.85546875" style="5" bestFit="1" customWidth="1"/>
    <col min="12035" max="12035" width="12.28515625" style="5" bestFit="1" customWidth="1"/>
    <col min="12036" max="12036" width="12.28515625" style="5" customWidth="1"/>
    <col min="12037" max="12038" width="9.140625" style="5"/>
    <col min="12039" max="12039" width="15" style="5" customWidth="1"/>
    <col min="12040" max="12040" width="10.7109375" style="5" customWidth="1"/>
    <col min="12041" max="12041" width="11.140625" style="5" bestFit="1" customWidth="1"/>
    <col min="12042" max="12288" width="9.140625" style="5"/>
    <col min="12289" max="12289" width="3" style="5" bestFit="1" customWidth="1"/>
    <col min="12290" max="12290" width="17.85546875" style="5" bestFit="1" customWidth="1"/>
    <col min="12291" max="12291" width="12.28515625" style="5" bestFit="1" customWidth="1"/>
    <col min="12292" max="12292" width="12.28515625" style="5" customWidth="1"/>
    <col min="12293" max="12294" width="9.140625" style="5"/>
    <col min="12295" max="12295" width="15" style="5" customWidth="1"/>
    <col min="12296" max="12296" width="10.7109375" style="5" customWidth="1"/>
    <col min="12297" max="12297" width="11.140625" style="5" bestFit="1" customWidth="1"/>
    <col min="12298" max="12544" width="9.140625" style="5"/>
    <col min="12545" max="12545" width="3" style="5" bestFit="1" customWidth="1"/>
    <col min="12546" max="12546" width="17.85546875" style="5" bestFit="1" customWidth="1"/>
    <col min="12547" max="12547" width="12.28515625" style="5" bestFit="1" customWidth="1"/>
    <col min="12548" max="12548" width="12.28515625" style="5" customWidth="1"/>
    <col min="12549" max="12550" width="9.140625" style="5"/>
    <col min="12551" max="12551" width="15" style="5" customWidth="1"/>
    <col min="12552" max="12552" width="10.7109375" style="5" customWidth="1"/>
    <col min="12553" max="12553" width="11.140625" style="5" bestFit="1" customWidth="1"/>
    <col min="12554" max="12800" width="9.140625" style="5"/>
    <col min="12801" max="12801" width="3" style="5" bestFit="1" customWidth="1"/>
    <col min="12802" max="12802" width="17.85546875" style="5" bestFit="1" customWidth="1"/>
    <col min="12803" max="12803" width="12.28515625" style="5" bestFit="1" customWidth="1"/>
    <col min="12804" max="12804" width="12.28515625" style="5" customWidth="1"/>
    <col min="12805" max="12806" width="9.140625" style="5"/>
    <col min="12807" max="12807" width="15" style="5" customWidth="1"/>
    <col min="12808" max="12808" width="10.7109375" style="5" customWidth="1"/>
    <col min="12809" max="12809" width="11.140625" style="5" bestFit="1" customWidth="1"/>
    <col min="12810" max="13056" width="9.140625" style="5"/>
    <col min="13057" max="13057" width="3" style="5" bestFit="1" customWidth="1"/>
    <col min="13058" max="13058" width="17.85546875" style="5" bestFit="1" customWidth="1"/>
    <col min="13059" max="13059" width="12.28515625" style="5" bestFit="1" customWidth="1"/>
    <col min="13060" max="13060" width="12.28515625" style="5" customWidth="1"/>
    <col min="13061" max="13062" width="9.140625" style="5"/>
    <col min="13063" max="13063" width="15" style="5" customWidth="1"/>
    <col min="13064" max="13064" width="10.7109375" style="5" customWidth="1"/>
    <col min="13065" max="13065" width="11.140625" style="5" bestFit="1" customWidth="1"/>
    <col min="13066" max="13312" width="9.140625" style="5"/>
    <col min="13313" max="13313" width="3" style="5" bestFit="1" customWidth="1"/>
    <col min="13314" max="13314" width="17.85546875" style="5" bestFit="1" customWidth="1"/>
    <col min="13315" max="13315" width="12.28515625" style="5" bestFit="1" customWidth="1"/>
    <col min="13316" max="13316" width="12.28515625" style="5" customWidth="1"/>
    <col min="13317" max="13318" width="9.140625" style="5"/>
    <col min="13319" max="13319" width="15" style="5" customWidth="1"/>
    <col min="13320" max="13320" width="10.7109375" style="5" customWidth="1"/>
    <col min="13321" max="13321" width="11.140625" style="5" bestFit="1" customWidth="1"/>
    <col min="13322" max="13568" width="9.140625" style="5"/>
    <col min="13569" max="13569" width="3" style="5" bestFit="1" customWidth="1"/>
    <col min="13570" max="13570" width="17.85546875" style="5" bestFit="1" customWidth="1"/>
    <col min="13571" max="13571" width="12.28515625" style="5" bestFit="1" customWidth="1"/>
    <col min="13572" max="13572" width="12.28515625" style="5" customWidth="1"/>
    <col min="13573" max="13574" width="9.140625" style="5"/>
    <col min="13575" max="13575" width="15" style="5" customWidth="1"/>
    <col min="13576" max="13576" width="10.7109375" style="5" customWidth="1"/>
    <col min="13577" max="13577" width="11.140625" style="5" bestFit="1" customWidth="1"/>
    <col min="13578" max="13824" width="9.140625" style="5"/>
    <col min="13825" max="13825" width="3" style="5" bestFit="1" customWidth="1"/>
    <col min="13826" max="13826" width="17.85546875" style="5" bestFit="1" customWidth="1"/>
    <col min="13827" max="13827" width="12.28515625" style="5" bestFit="1" customWidth="1"/>
    <col min="13828" max="13828" width="12.28515625" style="5" customWidth="1"/>
    <col min="13829" max="13830" width="9.140625" style="5"/>
    <col min="13831" max="13831" width="15" style="5" customWidth="1"/>
    <col min="13832" max="13832" width="10.7109375" style="5" customWidth="1"/>
    <col min="13833" max="13833" width="11.140625" style="5" bestFit="1" customWidth="1"/>
    <col min="13834" max="14080" width="9.140625" style="5"/>
    <col min="14081" max="14081" width="3" style="5" bestFit="1" customWidth="1"/>
    <col min="14082" max="14082" width="17.85546875" style="5" bestFit="1" customWidth="1"/>
    <col min="14083" max="14083" width="12.28515625" style="5" bestFit="1" customWidth="1"/>
    <col min="14084" max="14084" width="12.28515625" style="5" customWidth="1"/>
    <col min="14085" max="14086" width="9.140625" style="5"/>
    <col min="14087" max="14087" width="15" style="5" customWidth="1"/>
    <col min="14088" max="14088" width="10.7109375" style="5" customWidth="1"/>
    <col min="14089" max="14089" width="11.140625" style="5" bestFit="1" customWidth="1"/>
    <col min="14090" max="14336" width="9.140625" style="5"/>
    <col min="14337" max="14337" width="3" style="5" bestFit="1" customWidth="1"/>
    <col min="14338" max="14338" width="17.85546875" style="5" bestFit="1" customWidth="1"/>
    <col min="14339" max="14339" width="12.28515625" style="5" bestFit="1" customWidth="1"/>
    <col min="14340" max="14340" width="12.28515625" style="5" customWidth="1"/>
    <col min="14341" max="14342" width="9.140625" style="5"/>
    <col min="14343" max="14343" width="15" style="5" customWidth="1"/>
    <col min="14344" max="14344" width="10.7109375" style="5" customWidth="1"/>
    <col min="14345" max="14345" width="11.140625" style="5" bestFit="1" customWidth="1"/>
    <col min="14346" max="14592" width="9.140625" style="5"/>
    <col min="14593" max="14593" width="3" style="5" bestFit="1" customWidth="1"/>
    <col min="14594" max="14594" width="17.85546875" style="5" bestFit="1" customWidth="1"/>
    <col min="14595" max="14595" width="12.28515625" style="5" bestFit="1" customWidth="1"/>
    <col min="14596" max="14596" width="12.28515625" style="5" customWidth="1"/>
    <col min="14597" max="14598" width="9.140625" style="5"/>
    <col min="14599" max="14599" width="15" style="5" customWidth="1"/>
    <col min="14600" max="14600" width="10.7109375" style="5" customWidth="1"/>
    <col min="14601" max="14601" width="11.140625" style="5" bestFit="1" customWidth="1"/>
    <col min="14602" max="14848" width="9.140625" style="5"/>
    <col min="14849" max="14849" width="3" style="5" bestFit="1" customWidth="1"/>
    <col min="14850" max="14850" width="17.85546875" style="5" bestFit="1" customWidth="1"/>
    <col min="14851" max="14851" width="12.28515625" style="5" bestFit="1" customWidth="1"/>
    <col min="14852" max="14852" width="12.28515625" style="5" customWidth="1"/>
    <col min="14853" max="14854" width="9.140625" style="5"/>
    <col min="14855" max="14855" width="15" style="5" customWidth="1"/>
    <col min="14856" max="14856" width="10.7109375" style="5" customWidth="1"/>
    <col min="14857" max="14857" width="11.140625" style="5" bestFit="1" customWidth="1"/>
    <col min="14858" max="15104" width="9.140625" style="5"/>
    <col min="15105" max="15105" width="3" style="5" bestFit="1" customWidth="1"/>
    <col min="15106" max="15106" width="17.85546875" style="5" bestFit="1" customWidth="1"/>
    <col min="15107" max="15107" width="12.28515625" style="5" bestFit="1" customWidth="1"/>
    <col min="15108" max="15108" width="12.28515625" style="5" customWidth="1"/>
    <col min="15109" max="15110" width="9.140625" style="5"/>
    <col min="15111" max="15111" width="15" style="5" customWidth="1"/>
    <col min="15112" max="15112" width="10.7109375" style="5" customWidth="1"/>
    <col min="15113" max="15113" width="11.140625" style="5" bestFit="1" customWidth="1"/>
    <col min="15114" max="15360" width="9.140625" style="5"/>
    <col min="15361" max="15361" width="3" style="5" bestFit="1" customWidth="1"/>
    <col min="15362" max="15362" width="17.85546875" style="5" bestFit="1" customWidth="1"/>
    <col min="15363" max="15363" width="12.28515625" style="5" bestFit="1" customWidth="1"/>
    <col min="15364" max="15364" width="12.28515625" style="5" customWidth="1"/>
    <col min="15365" max="15366" width="9.140625" style="5"/>
    <col min="15367" max="15367" width="15" style="5" customWidth="1"/>
    <col min="15368" max="15368" width="10.7109375" style="5" customWidth="1"/>
    <col min="15369" max="15369" width="11.140625" style="5" bestFit="1" customWidth="1"/>
    <col min="15370" max="15616" width="9.140625" style="5"/>
    <col min="15617" max="15617" width="3" style="5" bestFit="1" customWidth="1"/>
    <col min="15618" max="15618" width="17.85546875" style="5" bestFit="1" customWidth="1"/>
    <col min="15619" max="15619" width="12.28515625" style="5" bestFit="1" customWidth="1"/>
    <col min="15620" max="15620" width="12.28515625" style="5" customWidth="1"/>
    <col min="15621" max="15622" width="9.140625" style="5"/>
    <col min="15623" max="15623" width="15" style="5" customWidth="1"/>
    <col min="15624" max="15624" width="10.7109375" style="5" customWidth="1"/>
    <col min="15625" max="15625" width="11.140625" style="5" bestFit="1" customWidth="1"/>
    <col min="15626" max="15872" width="9.140625" style="5"/>
    <col min="15873" max="15873" width="3" style="5" bestFit="1" customWidth="1"/>
    <col min="15874" max="15874" width="17.85546875" style="5" bestFit="1" customWidth="1"/>
    <col min="15875" max="15875" width="12.28515625" style="5" bestFit="1" customWidth="1"/>
    <col min="15876" max="15876" width="12.28515625" style="5" customWidth="1"/>
    <col min="15877" max="15878" width="9.140625" style="5"/>
    <col min="15879" max="15879" width="15" style="5" customWidth="1"/>
    <col min="15880" max="15880" width="10.7109375" style="5" customWidth="1"/>
    <col min="15881" max="15881" width="11.140625" style="5" bestFit="1" customWidth="1"/>
    <col min="15882" max="16128" width="9.140625" style="5"/>
    <col min="16129" max="16129" width="3" style="5" bestFit="1" customWidth="1"/>
    <col min="16130" max="16130" width="17.85546875" style="5" bestFit="1" customWidth="1"/>
    <col min="16131" max="16131" width="12.28515625" style="5" bestFit="1" customWidth="1"/>
    <col min="16132" max="16132" width="12.28515625" style="5" customWidth="1"/>
    <col min="16133" max="16134" width="9.140625" style="5"/>
    <col min="16135" max="16135" width="15" style="5" customWidth="1"/>
    <col min="16136" max="16136" width="10.7109375" style="5" customWidth="1"/>
    <col min="16137" max="16137" width="11.140625" style="5" bestFit="1" customWidth="1"/>
    <col min="16138" max="16384" width="9.140625" style="5"/>
  </cols>
  <sheetData>
    <row r="2" spans="1:9" ht="13.5" thickBot="1" x14ac:dyDescent="0.25"/>
    <row r="3" spans="1:9" ht="15" x14ac:dyDescent="0.2">
      <c r="A3" s="299" t="s">
        <v>97</v>
      </c>
      <c r="B3" s="300"/>
      <c r="C3" s="300"/>
      <c r="D3" s="300"/>
      <c r="E3" s="300"/>
      <c r="F3" s="300"/>
      <c r="G3" s="300"/>
      <c r="H3" s="300"/>
      <c r="I3" s="301"/>
    </row>
    <row r="4" spans="1:9" ht="25.5" x14ac:dyDescent="0.2">
      <c r="A4" s="119"/>
      <c r="B4" s="120" t="s">
        <v>98</v>
      </c>
      <c r="C4" s="120"/>
      <c r="D4" s="121" t="s">
        <v>99</v>
      </c>
      <c r="E4" s="122" t="s">
        <v>100</v>
      </c>
      <c r="F4" s="122" t="s">
        <v>101</v>
      </c>
      <c r="G4" s="121" t="s">
        <v>102</v>
      </c>
      <c r="H4" s="121" t="s">
        <v>103</v>
      </c>
      <c r="I4" s="123" t="s">
        <v>104</v>
      </c>
    </row>
    <row r="5" spans="1:9" x14ac:dyDescent="0.2">
      <c r="A5" s="302">
        <v>1</v>
      </c>
      <c r="B5" s="303" t="s">
        <v>105</v>
      </c>
      <c r="C5" s="120" t="s">
        <v>106</v>
      </c>
      <c r="D5" s="124">
        <v>3</v>
      </c>
      <c r="E5" s="125">
        <v>5</v>
      </c>
      <c r="F5" s="125">
        <v>6</v>
      </c>
      <c r="G5" s="125">
        <v>2</v>
      </c>
      <c r="H5" s="124">
        <f>D5*E5*F5*G5</f>
        <v>180</v>
      </c>
      <c r="I5" s="304">
        <f>H5+H6</f>
        <v>420</v>
      </c>
    </row>
    <row r="6" spans="1:9" x14ac:dyDescent="0.2">
      <c r="A6" s="302"/>
      <c r="B6" s="303"/>
      <c r="C6" s="120" t="s">
        <v>107</v>
      </c>
      <c r="D6" s="124">
        <v>5</v>
      </c>
      <c r="E6" s="125">
        <v>4</v>
      </c>
      <c r="F6" s="125">
        <v>6</v>
      </c>
      <c r="G6" s="125">
        <v>2</v>
      </c>
      <c r="H6" s="124">
        <f t="shared" ref="H6:H26" si="0">D6*E6*F6*G6</f>
        <v>240</v>
      </c>
      <c r="I6" s="304"/>
    </row>
    <row r="7" spans="1:9" x14ac:dyDescent="0.2">
      <c r="A7" s="302">
        <v>2</v>
      </c>
      <c r="B7" s="303" t="s">
        <v>108</v>
      </c>
      <c r="C7" s="120" t="s">
        <v>106</v>
      </c>
      <c r="D7" s="124">
        <v>3</v>
      </c>
      <c r="E7" s="125">
        <v>5</v>
      </c>
      <c r="F7" s="125">
        <v>6</v>
      </c>
      <c r="G7" s="125">
        <v>2</v>
      </c>
      <c r="H7" s="124">
        <f t="shared" si="0"/>
        <v>180</v>
      </c>
      <c r="I7" s="304">
        <f>H7+H8</f>
        <v>420</v>
      </c>
    </row>
    <row r="8" spans="1:9" x14ac:dyDescent="0.2">
      <c r="A8" s="302"/>
      <c r="B8" s="303"/>
      <c r="C8" s="120" t="s">
        <v>107</v>
      </c>
      <c r="D8" s="124">
        <v>5</v>
      </c>
      <c r="E8" s="125">
        <v>4</v>
      </c>
      <c r="F8" s="125">
        <v>6</v>
      </c>
      <c r="G8" s="125">
        <v>2</v>
      </c>
      <c r="H8" s="124">
        <f t="shared" si="0"/>
        <v>240</v>
      </c>
      <c r="I8" s="304"/>
    </row>
    <row r="9" spans="1:9" x14ac:dyDescent="0.2">
      <c r="A9" s="302">
        <v>3</v>
      </c>
      <c r="B9" s="303" t="s">
        <v>109</v>
      </c>
      <c r="C9" s="120" t="s">
        <v>106</v>
      </c>
      <c r="D9" s="124">
        <v>3</v>
      </c>
      <c r="E9" s="125">
        <v>5</v>
      </c>
      <c r="F9" s="125">
        <v>6</v>
      </c>
      <c r="G9" s="125">
        <v>2</v>
      </c>
      <c r="H9" s="124">
        <f t="shared" si="0"/>
        <v>180</v>
      </c>
      <c r="I9" s="304">
        <f>H9+H10</f>
        <v>420</v>
      </c>
    </row>
    <row r="10" spans="1:9" x14ac:dyDescent="0.2">
      <c r="A10" s="302"/>
      <c r="B10" s="303"/>
      <c r="C10" s="120" t="s">
        <v>107</v>
      </c>
      <c r="D10" s="124">
        <v>5</v>
      </c>
      <c r="E10" s="125">
        <v>4</v>
      </c>
      <c r="F10" s="125">
        <v>6</v>
      </c>
      <c r="G10" s="125">
        <v>2</v>
      </c>
      <c r="H10" s="124">
        <f t="shared" si="0"/>
        <v>240</v>
      </c>
      <c r="I10" s="304"/>
    </row>
    <row r="11" spans="1:9" x14ac:dyDescent="0.2">
      <c r="A11" s="302">
        <v>4</v>
      </c>
      <c r="B11" s="303" t="s">
        <v>110</v>
      </c>
      <c r="C11" s="120" t="s">
        <v>106</v>
      </c>
      <c r="D11" s="124">
        <v>3</v>
      </c>
      <c r="E11" s="125">
        <v>5</v>
      </c>
      <c r="F11" s="125">
        <v>6</v>
      </c>
      <c r="G11" s="125">
        <v>2</v>
      </c>
      <c r="H11" s="124">
        <f t="shared" si="0"/>
        <v>180</v>
      </c>
      <c r="I11" s="304">
        <f>H11+H12</f>
        <v>420</v>
      </c>
    </row>
    <row r="12" spans="1:9" x14ac:dyDescent="0.2">
      <c r="A12" s="302"/>
      <c r="B12" s="303"/>
      <c r="C12" s="120" t="s">
        <v>107</v>
      </c>
      <c r="D12" s="124">
        <v>5</v>
      </c>
      <c r="E12" s="125">
        <v>4</v>
      </c>
      <c r="F12" s="125">
        <v>6</v>
      </c>
      <c r="G12" s="125">
        <v>2</v>
      </c>
      <c r="H12" s="124">
        <f t="shared" si="0"/>
        <v>240</v>
      </c>
      <c r="I12" s="304"/>
    </row>
    <row r="13" spans="1:9" x14ac:dyDescent="0.2">
      <c r="A13" s="302">
        <v>5</v>
      </c>
      <c r="B13" s="303" t="s">
        <v>111</v>
      </c>
      <c r="C13" s="120" t="s">
        <v>106</v>
      </c>
      <c r="D13" s="124">
        <v>3</v>
      </c>
      <c r="E13" s="125">
        <v>5</v>
      </c>
      <c r="F13" s="125">
        <v>6</v>
      </c>
      <c r="G13" s="125">
        <v>2</v>
      </c>
      <c r="H13" s="124">
        <f t="shared" si="0"/>
        <v>180</v>
      </c>
      <c r="I13" s="304">
        <f>H13+H14</f>
        <v>420</v>
      </c>
    </row>
    <row r="14" spans="1:9" x14ac:dyDescent="0.2">
      <c r="A14" s="302"/>
      <c r="B14" s="303"/>
      <c r="C14" s="120" t="s">
        <v>107</v>
      </c>
      <c r="D14" s="124">
        <v>5</v>
      </c>
      <c r="E14" s="125">
        <v>4</v>
      </c>
      <c r="F14" s="125">
        <v>6</v>
      </c>
      <c r="G14" s="125">
        <v>2</v>
      </c>
      <c r="H14" s="124">
        <f t="shared" si="0"/>
        <v>240</v>
      </c>
      <c r="I14" s="304"/>
    </row>
    <row r="15" spans="1:9" x14ac:dyDescent="0.2">
      <c r="A15" s="302">
        <v>6</v>
      </c>
      <c r="B15" s="303" t="s">
        <v>112</v>
      </c>
      <c r="C15" s="120" t="s">
        <v>106</v>
      </c>
      <c r="D15" s="124">
        <v>3</v>
      </c>
      <c r="E15" s="125">
        <v>5</v>
      </c>
      <c r="F15" s="125">
        <v>6</v>
      </c>
      <c r="G15" s="125">
        <v>2</v>
      </c>
      <c r="H15" s="124">
        <f t="shared" si="0"/>
        <v>180</v>
      </c>
      <c r="I15" s="304">
        <f>H15+H16</f>
        <v>420</v>
      </c>
    </row>
    <row r="16" spans="1:9" x14ac:dyDescent="0.2">
      <c r="A16" s="302"/>
      <c r="B16" s="303"/>
      <c r="C16" s="120" t="s">
        <v>107</v>
      </c>
      <c r="D16" s="124">
        <v>5</v>
      </c>
      <c r="E16" s="125">
        <v>4</v>
      </c>
      <c r="F16" s="125">
        <v>6</v>
      </c>
      <c r="G16" s="125">
        <v>2</v>
      </c>
      <c r="H16" s="124">
        <f t="shared" si="0"/>
        <v>240</v>
      </c>
      <c r="I16" s="304"/>
    </row>
    <row r="17" spans="1:9" x14ac:dyDescent="0.2">
      <c r="A17" s="302">
        <v>7</v>
      </c>
      <c r="B17" s="303" t="s">
        <v>113</v>
      </c>
      <c r="C17" s="120" t="s">
        <v>106</v>
      </c>
      <c r="D17" s="124">
        <v>3</v>
      </c>
      <c r="E17" s="125">
        <v>5</v>
      </c>
      <c r="F17" s="125">
        <v>6</v>
      </c>
      <c r="G17" s="125">
        <v>2</v>
      </c>
      <c r="H17" s="124">
        <f t="shared" si="0"/>
        <v>180</v>
      </c>
      <c r="I17" s="304">
        <f>H17+H18</f>
        <v>420</v>
      </c>
    </row>
    <row r="18" spans="1:9" x14ac:dyDescent="0.2">
      <c r="A18" s="302"/>
      <c r="B18" s="303"/>
      <c r="C18" s="120" t="s">
        <v>107</v>
      </c>
      <c r="D18" s="124">
        <v>5</v>
      </c>
      <c r="E18" s="125">
        <v>4</v>
      </c>
      <c r="F18" s="125">
        <v>6</v>
      </c>
      <c r="G18" s="125">
        <v>2</v>
      </c>
      <c r="H18" s="124">
        <f t="shared" si="0"/>
        <v>240</v>
      </c>
      <c r="I18" s="304"/>
    </row>
    <row r="19" spans="1:9" x14ac:dyDescent="0.2">
      <c r="A19" s="302">
        <v>8</v>
      </c>
      <c r="B19" s="303" t="s">
        <v>114</v>
      </c>
      <c r="C19" s="120" t="s">
        <v>106</v>
      </c>
      <c r="D19" s="124">
        <v>3</v>
      </c>
      <c r="E19" s="125">
        <v>5</v>
      </c>
      <c r="F19" s="125">
        <v>6</v>
      </c>
      <c r="G19" s="125">
        <v>1</v>
      </c>
      <c r="H19" s="124">
        <f t="shared" si="0"/>
        <v>90</v>
      </c>
      <c r="I19" s="304">
        <f>H19+H20</f>
        <v>210</v>
      </c>
    </row>
    <row r="20" spans="1:9" x14ac:dyDescent="0.2">
      <c r="A20" s="302"/>
      <c r="B20" s="303"/>
      <c r="C20" s="120" t="s">
        <v>107</v>
      </c>
      <c r="D20" s="124">
        <v>5</v>
      </c>
      <c r="E20" s="125">
        <v>4</v>
      </c>
      <c r="F20" s="125">
        <v>6</v>
      </c>
      <c r="G20" s="125">
        <v>1</v>
      </c>
      <c r="H20" s="124">
        <f t="shared" si="0"/>
        <v>120</v>
      </c>
      <c r="I20" s="304"/>
    </row>
    <row r="21" spans="1:9" x14ac:dyDescent="0.2">
      <c r="A21" s="302">
        <v>9</v>
      </c>
      <c r="B21" s="303" t="s">
        <v>115</v>
      </c>
      <c r="C21" s="120" t="s">
        <v>106</v>
      </c>
      <c r="D21" s="124">
        <v>3</v>
      </c>
      <c r="E21" s="125">
        <v>5</v>
      </c>
      <c r="F21" s="125">
        <v>6</v>
      </c>
      <c r="G21" s="125">
        <v>1</v>
      </c>
      <c r="H21" s="124">
        <f t="shared" si="0"/>
        <v>90</v>
      </c>
      <c r="I21" s="304">
        <f>H21+H22</f>
        <v>210</v>
      </c>
    </row>
    <row r="22" spans="1:9" x14ac:dyDescent="0.2">
      <c r="A22" s="302"/>
      <c r="B22" s="303"/>
      <c r="C22" s="120" t="s">
        <v>107</v>
      </c>
      <c r="D22" s="124">
        <v>5</v>
      </c>
      <c r="E22" s="125">
        <v>4</v>
      </c>
      <c r="F22" s="125">
        <v>6</v>
      </c>
      <c r="G22" s="125">
        <v>1</v>
      </c>
      <c r="H22" s="124">
        <f t="shared" si="0"/>
        <v>120</v>
      </c>
      <c r="I22" s="304"/>
    </row>
    <row r="23" spans="1:9" x14ac:dyDescent="0.2">
      <c r="A23" s="302">
        <v>10</v>
      </c>
      <c r="B23" s="303" t="s">
        <v>116</v>
      </c>
      <c r="C23" s="120" t="s">
        <v>106</v>
      </c>
      <c r="D23" s="124">
        <v>3</v>
      </c>
      <c r="E23" s="125">
        <v>5</v>
      </c>
      <c r="F23" s="125">
        <v>6</v>
      </c>
      <c r="G23" s="125">
        <v>1</v>
      </c>
      <c r="H23" s="124">
        <f t="shared" si="0"/>
        <v>90</v>
      </c>
      <c r="I23" s="304">
        <f>H23+H24</f>
        <v>210</v>
      </c>
    </row>
    <row r="24" spans="1:9" x14ac:dyDescent="0.2">
      <c r="A24" s="302"/>
      <c r="B24" s="303"/>
      <c r="C24" s="120" t="s">
        <v>107</v>
      </c>
      <c r="D24" s="124">
        <v>5</v>
      </c>
      <c r="E24" s="125">
        <v>4</v>
      </c>
      <c r="F24" s="125">
        <v>6</v>
      </c>
      <c r="G24" s="125">
        <v>1</v>
      </c>
      <c r="H24" s="124">
        <f t="shared" si="0"/>
        <v>120</v>
      </c>
      <c r="I24" s="304"/>
    </row>
    <row r="25" spans="1:9" x14ac:dyDescent="0.2">
      <c r="A25" s="305">
        <v>11</v>
      </c>
      <c r="B25" s="307" t="s">
        <v>117</v>
      </c>
      <c r="C25" s="120" t="s">
        <v>106</v>
      </c>
      <c r="D25" s="124">
        <v>3</v>
      </c>
      <c r="E25" s="125">
        <v>5</v>
      </c>
      <c r="F25" s="125">
        <v>6</v>
      </c>
      <c r="G25" s="125">
        <v>2</v>
      </c>
      <c r="H25" s="124">
        <f t="shared" si="0"/>
        <v>180</v>
      </c>
      <c r="I25" s="304">
        <f>H25+H26</f>
        <v>420</v>
      </c>
    </row>
    <row r="26" spans="1:9" x14ac:dyDescent="0.2">
      <c r="A26" s="306"/>
      <c r="B26" s="308"/>
      <c r="C26" s="120" t="s">
        <v>107</v>
      </c>
      <c r="D26" s="124">
        <v>5</v>
      </c>
      <c r="E26" s="125">
        <v>4</v>
      </c>
      <c r="F26" s="125">
        <v>6</v>
      </c>
      <c r="G26" s="125">
        <v>2</v>
      </c>
      <c r="H26" s="124">
        <f t="shared" si="0"/>
        <v>240</v>
      </c>
      <c r="I26" s="304"/>
    </row>
    <row r="27" spans="1:9" x14ac:dyDescent="0.2">
      <c r="A27" s="119"/>
      <c r="B27" s="120" t="s">
        <v>118</v>
      </c>
      <c r="C27" s="120"/>
      <c r="D27" s="127"/>
      <c r="E27" s="127"/>
      <c r="F27" s="127"/>
      <c r="G27" s="127"/>
      <c r="H27" s="126">
        <f>SUM(H5:H26)</f>
        <v>3990</v>
      </c>
      <c r="I27" s="128">
        <f>SUM(I5:I26)</f>
        <v>3990</v>
      </c>
    </row>
    <row r="28" spans="1:9" ht="15" x14ac:dyDescent="0.2">
      <c r="A28" s="309" t="s">
        <v>119</v>
      </c>
      <c r="B28" s="310"/>
      <c r="C28" s="310"/>
      <c r="D28" s="310"/>
      <c r="E28" s="310"/>
      <c r="F28" s="310"/>
      <c r="G28" s="310"/>
      <c r="H28" s="310"/>
      <c r="I28" s="311"/>
    </row>
    <row r="29" spans="1:9" ht="25.5" x14ac:dyDescent="0.2">
      <c r="A29" s="119"/>
      <c r="B29" s="120" t="s">
        <v>98</v>
      </c>
      <c r="C29" s="120"/>
      <c r="D29" s="121" t="s">
        <v>120</v>
      </c>
      <c r="E29" s="122" t="s">
        <v>100</v>
      </c>
      <c r="F29" s="122" t="s">
        <v>101</v>
      </c>
      <c r="G29" s="121" t="s">
        <v>121</v>
      </c>
      <c r="H29" s="122" t="s">
        <v>118</v>
      </c>
      <c r="I29" s="129" t="s">
        <v>122</v>
      </c>
    </row>
    <row r="30" spans="1:9" ht="12.75" customHeight="1" x14ac:dyDescent="0.2">
      <c r="A30" s="305">
        <v>1</v>
      </c>
      <c r="B30" s="313" t="s">
        <v>123</v>
      </c>
      <c r="C30" s="120" t="s">
        <v>106</v>
      </c>
      <c r="D30" s="125">
        <v>122</v>
      </c>
      <c r="E30" s="125">
        <v>28</v>
      </c>
      <c r="F30" s="125">
        <v>2</v>
      </c>
      <c r="G30" s="130">
        <v>0.38500000000000001</v>
      </c>
      <c r="H30" s="124">
        <f>D30*E30*F30*G30</f>
        <v>2630.32</v>
      </c>
      <c r="I30" s="316">
        <f>H30+H31+H32</f>
        <v>6721.46</v>
      </c>
    </row>
    <row r="31" spans="1:9" x14ac:dyDescent="0.2">
      <c r="A31" s="312"/>
      <c r="B31" s="314"/>
      <c r="C31" s="120" t="s">
        <v>107</v>
      </c>
      <c r="D31" s="125">
        <v>166</v>
      </c>
      <c r="E31" s="125">
        <v>27</v>
      </c>
      <c r="F31" s="125">
        <v>2</v>
      </c>
      <c r="G31" s="130">
        <v>0.38500000000000001</v>
      </c>
      <c r="H31" s="124">
        <f>D31*E31*F31*G31</f>
        <v>3451.14</v>
      </c>
      <c r="I31" s="317"/>
    </row>
    <row r="32" spans="1:9" x14ac:dyDescent="0.2">
      <c r="A32" s="306"/>
      <c r="B32" s="315"/>
      <c r="C32" s="120" t="s">
        <v>124</v>
      </c>
      <c r="D32" s="125"/>
      <c r="E32" s="125"/>
      <c r="F32" s="125"/>
      <c r="G32" s="130"/>
      <c r="H32" s="124">
        <v>640</v>
      </c>
      <c r="I32" s="318"/>
    </row>
    <row r="33" spans="1:9" ht="12.75" customHeight="1" x14ac:dyDescent="0.2">
      <c r="A33" s="305">
        <v>2</v>
      </c>
      <c r="B33" s="313" t="s">
        <v>125</v>
      </c>
      <c r="C33" s="120" t="s">
        <v>106</v>
      </c>
      <c r="D33" s="125">
        <v>122</v>
      </c>
      <c r="E33" s="125">
        <v>7</v>
      </c>
      <c r="F33" s="125">
        <v>2</v>
      </c>
      <c r="G33" s="130">
        <v>0.38500000000000001</v>
      </c>
      <c r="H33" s="124">
        <f>D33*E33*F33*G33</f>
        <v>657.58</v>
      </c>
      <c r="I33" s="316">
        <f>H33+H34+H35</f>
        <v>2064.5</v>
      </c>
    </row>
    <row r="34" spans="1:9" x14ac:dyDescent="0.2">
      <c r="A34" s="312"/>
      <c r="B34" s="314"/>
      <c r="C34" s="120" t="s">
        <v>107</v>
      </c>
      <c r="D34" s="125">
        <v>166</v>
      </c>
      <c r="E34" s="125">
        <v>6</v>
      </c>
      <c r="F34" s="125">
        <v>2</v>
      </c>
      <c r="G34" s="130">
        <v>0.38500000000000001</v>
      </c>
      <c r="H34" s="124">
        <f>D34*E34*F34*G34</f>
        <v>766.92000000000007</v>
      </c>
      <c r="I34" s="317"/>
    </row>
    <row r="35" spans="1:9" x14ac:dyDescent="0.2">
      <c r="A35" s="306"/>
      <c r="B35" s="315"/>
      <c r="C35" s="120" t="s">
        <v>124</v>
      </c>
      <c r="D35" s="125"/>
      <c r="E35" s="125"/>
      <c r="F35" s="125"/>
      <c r="G35" s="130"/>
      <c r="H35" s="124">
        <v>640</v>
      </c>
      <c r="I35" s="318"/>
    </row>
    <row r="36" spans="1:9" ht="12.75" customHeight="1" x14ac:dyDescent="0.2">
      <c r="A36" s="305">
        <v>3</v>
      </c>
      <c r="B36" s="313" t="s">
        <v>126</v>
      </c>
      <c r="C36" s="120" t="s">
        <v>106</v>
      </c>
      <c r="D36" s="125">
        <v>122</v>
      </c>
      <c r="E36" s="125">
        <v>7</v>
      </c>
      <c r="F36" s="125">
        <v>2</v>
      </c>
      <c r="G36" s="130">
        <v>0.38500000000000001</v>
      </c>
      <c r="H36" s="124">
        <f>D36*E36*F36*G36</f>
        <v>657.58</v>
      </c>
      <c r="I36" s="316">
        <f>H36+H37+H38</f>
        <v>2064.5</v>
      </c>
    </row>
    <row r="37" spans="1:9" x14ac:dyDescent="0.2">
      <c r="A37" s="312"/>
      <c r="B37" s="314"/>
      <c r="C37" s="120" t="s">
        <v>107</v>
      </c>
      <c r="D37" s="125">
        <v>166</v>
      </c>
      <c r="E37" s="125">
        <v>6</v>
      </c>
      <c r="F37" s="125">
        <v>2</v>
      </c>
      <c r="G37" s="130">
        <v>0.38500000000000001</v>
      </c>
      <c r="H37" s="124">
        <f>D37*E37*F37*G37</f>
        <v>766.92000000000007</v>
      </c>
      <c r="I37" s="317"/>
    </row>
    <row r="38" spans="1:9" x14ac:dyDescent="0.2">
      <c r="A38" s="306"/>
      <c r="B38" s="315"/>
      <c r="C38" s="120" t="s">
        <v>124</v>
      </c>
      <c r="D38" s="125"/>
      <c r="E38" s="125"/>
      <c r="F38" s="125"/>
      <c r="G38" s="130"/>
      <c r="H38" s="124">
        <v>640</v>
      </c>
      <c r="I38" s="318"/>
    </row>
    <row r="39" spans="1:9" ht="12.75" customHeight="1" x14ac:dyDescent="0.2">
      <c r="A39" s="305">
        <v>4</v>
      </c>
      <c r="B39" s="313" t="s">
        <v>127</v>
      </c>
      <c r="C39" s="120" t="s">
        <v>106</v>
      </c>
      <c r="D39" s="125">
        <v>122</v>
      </c>
      <c r="E39" s="125">
        <v>7</v>
      </c>
      <c r="F39" s="125">
        <v>2</v>
      </c>
      <c r="G39" s="130">
        <v>0.38500000000000001</v>
      </c>
      <c r="H39" s="124">
        <f>D39*E39*F39*G39</f>
        <v>657.58</v>
      </c>
      <c r="I39" s="316">
        <f>H39+H40+H41</f>
        <v>2064.5</v>
      </c>
    </row>
    <row r="40" spans="1:9" x14ac:dyDescent="0.2">
      <c r="A40" s="312"/>
      <c r="B40" s="314"/>
      <c r="C40" s="120" t="s">
        <v>107</v>
      </c>
      <c r="D40" s="125">
        <v>166</v>
      </c>
      <c r="E40" s="125">
        <v>6</v>
      </c>
      <c r="F40" s="125">
        <v>2</v>
      </c>
      <c r="G40" s="130">
        <v>0.38500000000000001</v>
      </c>
      <c r="H40" s="124">
        <f>D40*E40*F40*G40</f>
        <v>766.92000000000007</v>
      </c>
      <c r="I40" s="317"/>
    </row>
    <row r="41" spans="1:9" x14ac:dyDescent="0.2">
      <c r="A41" s="306"/>
      <c r="B41" s="315"/>
      <c r="C41" s="120" t="s">
        <v>124</v>
      </c>
      <c r="D41" s="125"/>
      <c r="E41" s="125"/>
      <c r="F41" s="125"/>
      <c r="G41" s="130"/>
      <c r="H41" s="124">
        <v>640</v>
      </c>
      <c r="I41" s="318"/>
    </row>
    <row r="42" spans="1:9" ht="12.75" customHeight="1" x14ac:dyDescent="0.2">
      <c r="A42" s="305">
        <v>5</v>
      </c>
      <c r="B42" s="313" t="s">
        <v>128</v>
      </c>
      <c r="C42" s="120" t="s">
        <v>106</v>
      </c>
      <c r="D42" s="125">
        <v>122</v>
      </c>
      <c r="E42" s="125">
        <v>7</v>
      </c>
      <c r="F42" s="125">
        <v>2</v>
      </c>
      <c r="G42" s="130">
        <v>0.38500000000000001</v>
      </c>
      <c r="H42" s="124">
        <f>D42*E42*F42*G42</f>
        <v>657.58</v>
      </c>
      <c r="I42" s="316">
        <f>H42+H43+H44</f>
        <v>2064.5</v>
      </c>
    </row>
    <row r="43" spans="1:9" x14ac:dyDescent="0.2">
      <c r="A43" s="312"/>
      <c r="B43" s="314"/>
      <c r="C43" s="120" t="s">
        <v>107</v>
      </c>
      <c r="D43" s="125">
        <v>166</v>
      </c>
      <c r="E43" s="125">
        <v>6</v>
      </c>
      <c r="F43" s="125">
        <v>2</v>
      </c>
      <c r="G43" s="130">
        <v>0.38500000000000001</v>
      </c>
      <c r="H43" s="124">
        <f>D43*E43*F43*G43</f>
        <v>766.92000000000007</v>
      </c>
      <c r="I43" s="317"/>
    </row>
    <row r="44" spans="1:9" x14ac:dyDescent="0.2">
      <c r="A44" s="306"/>
      <c r="B44" s="315"/>
      <c r="C44" s="120" t="s">
        <v>124</v>
      </c>
      <c r="D44" s="125"/>
      <c r="E44" s="125"/>
      <c r="F44" s="125"/>
      <c r="G44" s="130"/>
      <c r="H44" s="124">
        <v>640</v>
      </c>
      <c r="I44" s="318"/>
    </row>
    <row r="45" spans="1:9" x14ac:dyDescent="0.2">
      <c r="A45" s="305">
        <v>6</v>
      </c>
      <c r="B45" s="313" t="s">
        <v>129</v>
      </c>
      <c r="C45" s="120" t="s">
        <v>106</v>
      </c>
      <c r="D45" s="125">
        <v>88</v>
      </c>
      <c r="E45" s="125">
        <v>5</v>
      </c>
      <c r="F45" s="125">
        <v>2</v>
      </c>
      <c r="G45" s="130">
        <v>0.38500000000000001</v>
      </c>
      <c r="H45" s="124">
        <f>D45*E45*F45*G45</f>
        <v>338.8</v>
      </c>
      <c r="I45" s="316">
        <f>H45+H46+H47</f>
        <v>2369.96</v>
      </c>
    </row>
    <row r="46" spans="1:9" x14ac:dyDescent="0.2">
      <c r="A46" s="312"/>
      <c r="B46" s="314"/>
      <c r="C46" s="120" t="s">
        <v>107</v>
      </c>
      <c r="D46" s="125">
        <v>127</v>
      </c>
      <c r="E46" s="125">
        <v>4</v>
      </c>
      <c r="F46" s="125">
        <v>2</v>
      </c>
      <c r="G46" s="130">
        <v>0.38500000000000001</v>
      </c>
      <c r="H46" s="124">
        <f>D46*E46*F46*G46</f>
        <v>391.16</v>
      </c>
      <c r="I46" s="317"/>
    </row>
    <row r="47" spans="1:9" x14ac:dyDescent="0.2">
      <c r="A47" s="306"/>
      <c r="B47" s="315"/>
      <c r="C47" s="120" t="s">
        <v>124</v>
      </c>
      <c r="D47" s="125"/>
      <c r="E47" s="125"/>
      <c r="F47" s="125"/>
      <c r="G47" s="130"/>
      <c r="H47" s="124">
        <v>1640</v>
      </c>
      <c r="I47" s="318"/>
    </row>
    <row r="48" spans="1:9" x14ac:dyDescent="0.2">
      <c r="A48" s="305">
        <v>7</v>
      </c>
      <c r="B48" s="313" t="s">
        <v>130</v>
      </c>
      <c r="C48" s="120" t="s">
        <v>106</v>
      </c>
      <c r="D48" s="125">
        <v>72</v>
      </c>
      <c r="E48" s="125">
        <v>7</v>
      </c>
      <c r="F48" s="125">
        <v>2</v>
      </c>
      <c r="G48" s="130">
        <v>0.38500000000000001</v>
      </c>
      <c r="H48" s="124">
        <f>D48*E48*F48*G48</f>
        <v>388.08</v>
      </c>
      <c r="I48" s="316">
        <f>H48+H49+H50</f>
        <v>1491.6599999999999</v>
      </c>
    </row>
    <row r="49" spans="1:9" x14ac:dyDescent="0.2">
      <c r="A49" s="312"/>
      <c r="B49" s="314"/>
      <c r="C49" s="120" t="s">
        <v>107</v>
      </c>
      <c r="D49" s="125">
        <v>109</v>
      </c>
      <c r="E49" s="125">
        <v>6</v>
      </c>
      <c r="F49" s="125">
        <v>2</v>
      </c>
      <c r="G49" s="130">
        <v>0.38500000000000001</v>
      </c>
      <c r="H49" s="124">
        <f>D49*E49*F49*G49</f>
        <v>503.58</v>
      </c>
      <c r="I49" s="317"/>
    </row>
    <row r="50" spans="1:9" x14ac:dyDescent="0.2">
      <c r="A50" s="306"/>
      <c r="B50" s="315"/>
      <c r="C50" s="120" t="s">
        <v>124</v>
      </c>
      <c r="D50" s="125"/>
      <c r="E50" s="125"/>
      <c r="F50" s="125"/>
      <c r="G50" s="130"/>
      <c r="H50" s="124">
        <v>600</v>
      </c>
      <c r="I50" s="318"/>
    </row>
    <row r="51" spans="1:9" ht="12.75" customHeight="1" x14ac:dyDescent="0.2">
      <c r="A51" s="305">
        <v>8</v>
      </c>
      <c r="B51" s="313" t="s">
        <v>131</v>
      </c>
      <c r="C51" s="120" t="s">
        <v>106</v>
      </c>
      <c r="D51" s="125">
        <v>72</v>
      </c>
      <c r="E51" s="125">
        <v>7</v>
      </c>
      <c r="F51" s="125">
        <v>2</v>
      </c>
      <c r="G51" s="130">
        <v>0.38500000000000001</v>
      </c>
      <c r="H51" s="124">
        <f>D51*E51*F51*G51</f>
        <v>388.08</v>
      </c>
      <c r="I51" s="316">
        <f>H51+H52+H53</f>
        <v>1491.6599999999999</v>
      </c>
    </row>
    <row r="52" spans="1:9" x14ac:dyDescent="0.2">
      <c r="A52" s="312"/>
      <c r="B52" s="314"/>
      <c r="C52" s="120" t="s">
        <v>107</v>
      </c>
      <c r="D52" s="125">
        <v>109</v>
      </c>
      <c r="E52" s="125">
        <v>6</v>
      </c>
      <c r="F52" s="125">
        <v>2</v>
      </c>
      <c r="G52" s="130">
        <v>0.38500000000000001</v>
      </c>
      <c r="H52" s="124">
        <f>D52*E52*F52*G52</f>
        <v>503.58</v>
      </c>
      <c r="I52" s="317"/>
    </row>
    <row r="53" spans="1:9" x14ac:dyDescent="0.2">
      <c r="A53" s="306"/>
      <c r="B53" s="315"/>
      <c r="C53" s="120" t="s">
        <v>124</v>
      </c>
      <c r="D53" s="125"/>
      <c r="E53" s="125"/>
      <c r="F53" s="125"/>
      <c r="G53" s="130"/>
      <c r="H53" s="124">
        <v>600</v>
      </c>
      <c r="I53" s="318"/>
    </row>
    <row r="54" spans="1:9" x14ac:dyDescent="0.2">
      <c r="A54" s="119"/>
      <c r="B54" s="120" t="s">
        <v>118</v>
      </c>
      <c r="C54" s="120"/>
      <c r="D54" s="127"/>
      <c r="E54" s="127"/>
      <c r="F54" s="127"/>
      <c r="G54" s="131"/>
      <c r="H54" s="126">
        <f>SUM(H30:H53)</f>
        <v>20332.740000000005</v>
      </c>
      <c r="I54" s="128">
        <f>SUM(I30:I53)</f>
        <v>20332.739999999998</v>
      </c>
    </row>
    <row r="55" spans="1:9" ht="13.5" thickBot="1" x14ac:dyDescent="0.25">
      <c r="A55" s="132"/>
      <c r="B55" s="133" t="s">
        <v>122</v>
      </c>
      <c r="C55" s="133"/>
      <c r="D55" s="133"/>
      <c r="E55" s="133"/>
      <c r="F55" s="133"/>
      <c r="G55" s="133"/>
      <c r="H55" s="134">
        <f>H54+H27</f>
        <v>24322.740000000005</v>
      </c>
      <c r="I55" s="135">
        <f>I54+I27</f>
        <v>24322.739999999998</v>
      </c>
    </row>
  </sheetData>
  <mergeCells count="59">
    <mergeCell ref="A51:A53"/>
    <mergeCell ref="B51:B53"/>
    <mergeCell ref="I51:I53"/>
    <mergeCell ref="A45:A47"/>
    <mergeCell ref="B45:B47"/>
    <mergeCell ref="I45:I47"/>
    <mergeCell ref="A48:A50"/>
    <mergeCell ref="B48:B50"/>
    <mergeCell ref="I48:I50"/>
    <mergeCell ref="A39:A41"/>
    <mergeCell ref="B39:B41"/>
    <mergeCell ref="I39:I41"/>
    <mergeCell ref="A42:A44"/>
    <mergeCell ref="B42:B44"/>
    <mergeCell ref="I42:I44"/>
    <mergeCell ref="A33:A35"/>
    <mergeCell ref="B33:B35"/>
    <mergeCell ref="I33:I35"/>
    <mergeCell ref="A36:A38"/>
    <mergeCell ref="B36:B38"/>
    <mergeCell ref="I36:I38"/>
    <mergeCell ref="A25:A26"/>
    <mergeCell ref="B25:B26"/>
    <mergeCell ref="I25:I26"/>
    <mergeCell ref="A28:I28"/>
    <mergeCell ref="A30:A32"/>
    <mergeCell ref="B30:B32"/>
    <mergeCell ref="I30:I32"/>
    <mergeCell ref="A21:A22"/>
    <mergeCell ref="B21:B22"/>
    <mergeCell ref="I21:I22"/>
    <mergeCell ref="A23:A24"/>
    <mergeCell ref="B23:B24"/>
    <mergeCell ref="I23:I24"/>
    <mergeCell ref="A17:A18"/>
    <mergeCell ref="B17:B18"/>
    <mergeCell ref="I17:I18"/>
    <mergeCell ref="A19:A20"/>
    <mergeCell ref="B19:B20"/>
    <mergeCell ref="I19:I20"/>
    <mergeCell ref="A13:A14"/>
    <mergeCell ref="B13:B14"/>
    <mergeCell ref="I13:I14"/>
    <mergeCell ref="A15:A16"/>
    <mergeCell ref="B15:B16"/>
    <mergeCell ref="I15:I16"/>
    <mergeCell ref="A9:A10"/>
    <mergeCell ref="B9:B10"/>
    <mergeCell ref="I9:I10"/>
    <mergeCell ref="A11:A12"/>
    <mergeCell ref="B11:B12"/>
    <mergeCell ref="I11:I12"/>
    <mergeCell ref="A3:I3"/>
    <mergeCell ref="A5:A6"/>
    <mergeCell ref="B5:B6"/>
    <mergeCell ref="I5:I6"/>
    <mergeCell ref="A7:A8"/>
    <mergeCell ref="B7:B8"/>
    <mergeCell ref="I7:I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13" zoomScaleNormal="100" workbookViewId="0">
      <selection activeCell="B22" sqref="B22:K22"/>
    </sheetView>
  </sheetViews>
  <sheetFormatPr defaultRowHeight="16.5" x14ac:dyDescent="0.2"/>
  <cols>
    <col min="1" max="1" width="6.42578125" style="169" customWidth="1"/>
    <col min="2" max="2" width="29.28515625" style="170" customWidth="1"/>
    <col min="3" max="3" width="17.85546875" style="170" customWidth="1"/>
    <col min="4" max="4" width="11" style="170" customWidth="1"/>
    <col min="5" max="5" width="12" style="170" customWidth="1"/>
    <col min="6" max="6" width="9" style="170" bestFit="1" customWidth="1"/>
    <col min="7" max="7" width="15.140625" style="170" customWidth="1"/>
    <col min="8" max="8" width="15.5703125" style="170" customWidth="1"/>
    <col min="9" max="9" width="15.140625" style="170" customWidth="1"/>
    <col min="10" max="10" width="10" style="170" customWidth="1"/>
    <col min="11" max="11" width="12.85546875" style="171" bestFit="1" customWidth="1"/>
    <col min="12" max="16384" width="9.140625" style="170"/>
  </cols>
  <sheetData>
    <row r="1" spans="1:11" s="159" customFormat="1" ht="27" x14ac:dyDescent="0.3">
      <c r="A1" s="320" t="s">
        <v>0</v>
      </c>
      <c r="B1" s="289" t="s">
        <v>4</v>
      </c>
      <c r="C1" s="322" t="s">
        <v>171</v>
      </c>
      <c r="D1" s="15"/>
      <c r="F1" s="17"/>
      <c r="K1" s="139" t="s">
        <v>161</v>
      </c>
    </row>
    <row r="2" spans="1:11" s="159" customFormat="1" ht="27" customHeight="1" x14ac:dyDescent="0.3">
      <c r="A2" s="321"/>
      <c r="B2" s="290"/>
      <c r="C2" s="323"/>
      <c r="D2" s="15"/>
      <c r="E2" s="17"/>
      <c r="F2" s="17"/>
      <c r="K2" s="160"/>
    </row>
    <row r="3" spans="1:11" s="159" customFormat="1" ht="17.25" thickBot="1" x14ac:dyDescent="0.35">
      <c r="A3" s="24"/>
      <c r="B3" s="16" t="s">
        <v>27</v>
      </c>
      <c r="C3" s="224">
        <v>6000</v>
      </c>
      <c r="D3" s="17"/>
      <c r="E3" s="17"/>
      <c r="F3" s="17"/>
      <c r="K3" s="160"/>
    </row>
    <row r="4" spans="1:11" s="159" customFormat="1" x14ac:dyDescent="0.3">
      <c r="A4" s="324" t="s">
        <v>8</v>
      </c>
      <c r="B4" s="324"/>
      <c r="C4" s="324"/>
      <c r="D4" s="18"/>
      <c r="E4" s="18"/>
      <c r="F4" s="18"/>
      <c r="K4" s="160"/>
    </row>
    <row r="5" spans="1:11" s="161" customFormat="1" ht="81" x14ac:dyDescent="0.25">
      <c r="A5" s="25" t="s">
        <v>0</v>
      </c>
      <c r="B5" s="19"/>
      <c r="C5" s="25" t="s">
        <v>178</v>
      </c>
      <c r="D5" s="25" t="s">
        <v>28</v>
      </c>
      <c r="E5" s="25" t="s">
        <v>41</v>
      </c>
      <c r="F5" s="28" t="s">
        <v>40</v>
      </c>
      <c r="G5" s="28" t="s">
        <v>29</v>
      </c>
      <c r="H5" s="28" t="s">
        <v>39</v>
      </c>
      <c r="I5" s="28" t="s">
        <v>30</v>
      </c>
      <c r="J5" s="28" t="s">
        <v>31</v>
      </c>
      <c r="K5" s="140" t="s">
        <v>32</v>
      </c>
    </row>
    <row r="6" spans="1:11" s="159" customFormat="1" x14ac:dyDescent="0.3">
      <c r="A6" s="26">
        <v>1.1000000000000001</v>
      </c>
      <c r="B6" s="28" t="s">
        <v>23</v>
      </c>
      <c r="C6" s="96">
        <v>9000</v>
      </c>
      <c r="D6" s="97">
        <v>14</v>
      </c>
      <c r="E6" s="96">
        <f t="shared" ref="E6:E12" si="0">C6*D6/100</f>
        <v>1260</v>
      </c>
      <c r="F6" s="98">
        <f t="shared" ref="F6:F12" si="1">E6/12*4*10%</f>
        <v>42</v>
      </c>
      <c r="G6" s="162">
        <f>E6*5%</f>
        <v>63</v>
      </c>
      <c r="H6" s="163"/>
      <c r="I6" s="162">
        <f t="shared" ref="I6:I12" si="2">E6*15%</f>
        <v>189</v>
      </c>
      <c r="J6" s="162">
        <f>(E6+F6+G6+H6+I6)*20%</f>
        <v>310.8</v>
      </c>
      <c r="K6" s="164">
        <f>SUM(E6:J6)</f>
        <v>1864.8</v>
      </c>
    </row>
    <row r="7" spans="1:11" s="159" customFormat="1" x14ac:dyDescent="0.3">
      <c r="A7" s="26">
        <v>1.2</v>
      </c>
      <c r="B7" s="28" t="s">
        <v>24</v>
      </c>
      <c r="C7" s="96">
        <v>10000</v>
      </c>
      <c r="D7" s="97">
        <v>18</v>
      </c>
      <c r="E7" s="96">
        <f t="shared" si="0"/>
        <v>1800</v>
      </c>
      <c r="F7" s="98">
        <f t="shared" si="1"/>
        <v>60</v>
      </c>
      <c r="G7" s="162">
        <f t="shared" ref="G7:G12" si="3">E7*5%</f>
        <v>90</v>
      </c>
      <c r="H7" s="163"/>
      <c r="I7" s="162">
        <f t="shared" si="2"/>
        <v>270</v>
      </c>
      <c r="J7" s="162">
        <f t="shared" ref="J7:J12" si="4">(E7+F7+G7+H7+I7)*20%</f>
        <v>444</v>
      </c>
      <c r="K7" s="164">
        <f t="shared" ref="K7:K14" si="5">SUM(E7:J7)</f>
        <v>2664</v>
      </c>
    </row>
    <row r="8" spans="1:11" s="159" customFormat="1" x14ac:dyDescent="0.3">
      <c r="A8" s="26">
        <v>1.3</v>
      </c>
      <c r="B8" s="211" t="s">
        <v>167</v>
      </c>
      <c r="C8" s="212">
        <v>2630</v>
      </c>
      <c r="D8" s="97">
        <v>20</v>
      </c>
      <c r="E8" s="96">
        <f t="shared" si="0"/>
        <v>526</v>
      </c>
      <c r="F8" s="98">
        <f t="shared" si="1"/>
        <v>17.533333333333335</v>
      </c>
      <c r="G8" s="162">
        <f t="shared" si="3"/>
        <v>26.3</v>
      </c>
      <c r="H8" s="163"/>
      <c r="I8" s="162">
        <f t="shared" si="2"/>
        <v>78.899999999999991</v>
      </c>
      <c r="J8" s="162">
        <f t="shared" si="4"/>
        <v>129.74666666666664</v>
      </c>
      <c r="K8" s="164">
        <f t="shared" si="5"/>
        <v>778.4799999999999</v>
      </c>
    </row>
    <row r="9" spans="1:11" s="159" customFormat="1" x14ac:dyDescent="0.3">
      <c r="A9" s="26">
        <v>1.4</v>
      </c>
      <c r="B9" s="28" t="s">
        <v>25</v>
      </c>
      <c r="C9" s="96">
        <v>11890</v>
      </c>
      <c r="D9" s="97">
        <v>20</v>
      </c>
      <c r="E9" s="96">
        <f t="shared" si="0"/>
        <v>2378</v>
      </c>
      <c r="F9" s="98">
        <f t="shared" si="1"/>
        <v>79.266666666666666</v>
      </c>
      <c r="G9" s="162">
        <f t="shared" si="3"/>
        <v>118.9</v>
      </c>
      <c r="H9" s="163"/>
      <c r="I9" s="162">
        <f t="shared" si="2"/>
        <v>356.7</v>
      </c>
      <c r="J9" s="162">
        <f t="shared" si="4"/>
        <v>586.57333333333338</v>
      </c>
      <c r="K9" s="164">
        <f t="shared" si="5"/>
        <v>3519.44</v>
      </c>
    </row>
    <row r="10" spans="1:11" s="159" customFormat="1" x14ac:dyDescent="0.3">
      <c r="A10" s="26">
        <v>1.5</v>
      </c>
      <c r="B10" s="28" t="s">
        <v>26</v>
      </c>
      <c r="C10" s="96">
        <v>3000</v>
      </c>
      <c r="D10" s="97">
        <v>8</v>
      </c>
      <c r="E10" s="96">
        <f t="shared" si="0"/>
        <v>240</v>
      </c>
      <c r="F10" s="98">
        <f t="shared" si="1"/>
        <v>8</v>
      </c>
      <c r="G10" s="162">
        <f t="shared" si="3"/>
        <v>12</v>
      </c>
      <c r="H10" s="163"/>
      <c r="I10" s="162">
        <f t="shared" si="2"/>
        <v>36</v>
      </c>
      <c r="J10" s="162">
        <f t="shared" si="4"/>
        <v>59.2</v>
      </c>
      <c r="K10" s="164">
        <f t="shared" si="5"/>
        <v>355.2</v>
      </c>
    </row>
    <row r="11" spans="1:11" s="159" customFormat="1" x14ac:dyDescent="0.3">
      <c r="A11" s="26">
        <v>1.6</v>
      </c>
      <c r="B11" s="28" t="s">
        <v>26</v>
      </c>
      <c r="C11" s="96">
        <v>3000</v>
      </c>
      <c r="D11" s="97">
        <v>8</v>
      </c>
      <c r="E11" s="96">
        <f t="shared" si="0"/>
        <v>240</v>
      </c>
      <c r="F11" s="98">
        <f t="shared" si="1"/>
        <v>8</v>
      </c>
      <c r="G11" s="162">
        <f t="shared" si="3"/>
        <v>12</v>
      </c>
      <c r="H11" s="163"/>
      <c r="I11" s="162">
        <f t="shared" si="2"/>
        <v>36</v>
      </c>
      <c r="J11" s="162">
        <f t="shared" si="4"/>
        <v>59.2</v>
      </c>
      <c r="K11" s="164">
        <f t="shared" si="5"/>
        <v>355.2</v>
      </c>
    </row>
    <row r="12" spans="1:11" s="159" customFormat="1" x14ac:dyDescent="0.3">
      <c r="A12" s="26">
        <v>1.7</v>
      </c>
      <c r="B12" s="28" t="s">
        <v>134</v>
      </c>
      <c r="C12" s="96">
        <v>4000</v>
      </c>
      <c r="D12" s="97">
        <v>11</v>
      </c>
      <c r="E12" s="96">
        <f t="shared" si="0"/>
        <v>440</v>
      </c>
      <c r="F12" s="98">
        <f t="shared" si="1"/>
        <v>14.666666666666666</v>
      </c>
      <c r="G12" s="162">
        <f t="shared" si="3"/>
        <v>22</v>
      </c>
      <c r="H12" s="163"/>
      <c r="I12" s="162">
        <f t="shared" si="2"/>
        <v>66</v>
      </c>
      <c r="J12" s="162">
        <f t="shared" si="4"/>
        <v>108.53333333333336</v>
      </c>
      <c r="K12" s="164">
        <f t="shared" si="5"/>
        <v>651.20000000000005</v>
      </c>
    </row>
    <row r="13" spans="1:11" s="159" customFormat="1" ht="68.25" customHeight="1" x14ac:dyDescent="0.3">
      <c r="A13" s="26">
        <v>1.8</v>
      </c>
      <c r="B13" s="28" t="s">
        <v>33</v>
      </c>
      <c r="C13" s="96"/>
      <c r="D13" s="97"/>
      <c r="E13" s="99">
        <v>300</v>
      </c>
      <c r="F13" s="98"/>
      <c r="G13" s="162"/>
      <c r="H13" s="162"/>
      <c r="I13" s="162"/>
      <c r="J13" s="162"/>
      <c r="K13" s="164">
        <f t="shared" si="5"/>
        <v>300</v>
      </c>
    </row>
    <row r="14" spans="1:11" s="159" customFormat="1" ht="82.5" customHeight="1" x14ac:dyDescent="0.3">
      <c r="A14" s="26">
        <v>1.9</v>
      </c>
      <c r="B14" s="28" t="s">
        <v>34</v>
      </c>
      <c r="C14" s="97"/>
      <c r="D14" s="97"/>
      <c r="E14" s="99">
        <v>500</v>
      </c>
      <c r="F14" s="100"/>
      <c r="G14" s="162"/>
      <c r="H14" s="163"/>
      <c r="I14" s="162"/>
      <c r="J14" s="162"/>
      <c r="K14" s="164">
        <f t="shared" si="5"/>
        <v>500</v>
      </c>
    </row>
    <row r="15" spans="1:11" s="159" customFormat="1" ht="27" x14ac:dyDescent="0.3">
      <c r="A15" s="26">
        <v>2</v>
      </c>
      <c r="B15" s="28" t="s">
        <v>142</v>
      </c>
      <c r="C15" s="97"/>
      <c r="D15" s="97"/>
      <c r="E15" s="99">
        <v>550</v>
      </c>
      <c r="F15" s="100"/>
      <c r="G15" s="162"/>
      <c r="H15" s="163"/>
      <c r="I15" s="162"/>
      <c r="J15" s="162"/>
      <c r="K15" s="164">
        <f>SUM(E15:J15)</f>
        <v>550</v>
      </c>
    </row>
    <row r="16" spans="1:11" s="161" customFormat="1" ht="13.5" x14ac:dyDescent="0.25">
      <c r="A16" s="27"/>
      <c r="B16" s="28" t="s">
        <v>35</v>
      </c>
      <c r="C16" s="97">
        <f>SUM(C6:C12)</f>
        <v>43520</v>
      </c>
      <c r="D16" s="97"/>
      <c r="E16" s="96">
        <f>SUM(E6:E15)</f>
        <v>8234</v>
      </c>
      <c r="F16" s="96">
        <f t="shared" ref="F16:J16" si="6">SUM(F6:F15)</f>
        <v>229.46666666666667</v>
      </c>
      <c r="G16" s="96">
        <f t="shared" si="6"/>
        <v>344.20000000000005</v>
      </c>
      <c r="H16" s="96">
        <f t="shared" si="6"/>
        <v>0</v>
      </c>
      <c r="I16" s="96">
        <f t="shared" si="6"/>
        <v>1032.5999999999999</v>
      </c>
      <c r="J16" s="96">
        <f t="shared" si="6"/>
        <v>1698.0533333333333</v>
      </c>
      <c r="K16" s="164">
        <f>SUM(E16:J16)</f>
        <v>11538.320000000002</v>
      </c>
    </row>
    <row r="17" spans="1:11" s="161" customFormat="1" ht="13.5" x14ac:dyDescent="0.25">
      <c r="A17" s="19"/>
      <c r="B17" s="28"/>
      <c r="C17" s="101"/>
      <c r="D17" s="101"/>
      <c r="E17" s="102"/>
      <c r="F17" s="100"/>
      <c r="G17" s="163"/>
      <c r="H17" s="163"/>
      <c r="I17" s="163"/>
      <c r="J17" s="163"/>
      <c r="K17" s="164" t="s">
        <v>38</v>
      </c>
    </row>
    <row r="18" spans="1:11" s="161" customFormat="1" ht="17.25" customHeight="1" x14ac:dyDescent="0.25">
      <c r="A18" s="19"/>
      <c r="B18" s="28" t="s">
        <v>36</v>
      </c>
      <c r="C18" s="95"/>
      <c r="D18" s="95"/>
      <c r="E18" s="97"/>
      <c r="F18" s="100"/>
      <c r="G18" s="163"/>
      <c r="H18" s="163"/>
      <c r="I18" s="163"/>
      <c r="J18" s="163"/>
      <c r="K18" s="164">
        <v>520</v>
      </c>
    </row>
    <row r="19" spans="1:11" s="161" customFormat="1" ht="42.75" customHeight="1" x14ac:dyDescent="0.25">
      <c r="A19" s="19"/>
      <c r="B19" s="28" t="s">
        <v>179</v>
      </c>
      <c r="C19" s="95"/>
      <c r="D19" s="95"/>
      <c r="E19" s="97"/>
      <c r="F19" s="100"/>
      <c r="G19" s="163"/>
      <c r="H19" s="163"/>
      <c r="I19" s="163"/>
      <c r="J19" s="163"/>
      <c r="K19" s="225">
        <f>K16*K18/1000</f>
        <v>5999.9264000000003</v>
      </c>
    </row>
    <row r="20" spans="1:11" s="161" customFormat="1" ht="5.25" customHeight="1" x14ac:dyDescent="0.25">
      <c r="A20" s="20"/>
      <c r="B20" s="21"/>
      <c r="C20" s="21"/>
      <c r="D20" s="21"/>
      <c r="E20" s="30"/>
      <c r="F20" s="22"/>
      <c r="K20" s="165"/>
    </row>
    <row r="21" spans="1:11" s="161" customFormat="1" ht="25.5" customHeight="1" x14ac:dyDescent="0.25">
      <c r="A21" s="23"/>
      <c r="B21" s="319" t="s">
        <v>184</v>
      </c>
      <c r="C21" s="319"/>
      <c r="D21" s="319"/>
      <c r="E21" s="319"/>
      <c r="F21" s="319"/>
      <c r="G21" s="319"/>
      <c r="H21" s="319"/>
      <c r="I21" s="319"/>
      <c r="J21" s="319"/>
      <c r="K21" s="319"/>
    </row>
    <row r="22" spans="1:11" s="161" customFormat="1" ht="13.5" x14ac:dyDescent="0.25">
      <c r="A22" s="23"/>
      <c r="B22" s="319" t="s">
        <v>37</v>
      </c>
      <c r="C22" s="319"/>
      <c r="D22" s="319"/>
      <c r="E22" s="319"/>
      <c r="F22" s="319"/>
      <c r="G22" s="319"/>
      <c r="H22" s="319"/>
      <c r="I22" s="319"/>
      <c r="J22" s="319"/>
      <c r="K22" s="319"/>
    </row>
    <row r="23" spans="1:11" s="167" customFormat="1" ht="13.5" x14ac:dyDescent="0.2">
      <c r="A23" s="166"/>
      <c r="K23" s="168"/>
    </row>
  </sheetData>
  <mergeCells count="6">
    <mergeCell ref="B22:K22"/>
    <mergeCell ref="A1:A2"/>
    <mergeCell ref="B1:B2"/>
    <mergeCell ref="C1:C2"/>
    <mergeCell ref="A4:C4"/>
    <mergeCell ref="B21:K21"/>
  </mergeCells>
  <printOptions horizontalCentered="1"/>
  <pageMargins left="0" right="0" top="0" bottom="0" header="0.11811023622047245" footer="0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80" workbookViewId="0">
      <selection activeCell="H10" sqref="H10"/>
    </sheetView>
  </sheetViews>
  <sheetFormatPr defaultRowHeight="12.75" x14ac:dyDescent="0.2"/>
  <cols>
    <col min="1" max="1" width="5.7109375" style="3" customWidth="1"/>
    <col min="2" max="2" width="40" style="3" customWidth="1"/>
    <col min="3" max="3" width="20.28515625" style="3" customWidth="1"/>
    <col min="4" max="4" width="13.5703125" style="3" customWidth="1"/>
    <col min="5" max="5" width="12.7109375" style="3" bestFit="1" customWidth="1"/>
    <col min="6" max="7" width="9.140625" style="3"/>
    <col min="8" max="8" width="12" style="3" bestFit="1" customWidth="1"/>
    <col min="9" max="16384" width="9.140625" style="3"/>
  </cols>
  <sheetData>
    <row r="1" spans="1:6" ht="16.5" customHeight="1" x14ac:dyDescent="0.2">
      <c r="A1" s="32"/>
      <c r="B1" s="32"/>
      <c r="C1" s="239" t="s">
        <v>182</v>
      </c>
      <c r="D1" s="239"/>
      <c r="E1" s="239"/>
      <c r="F1" s="239"/>
    </row>
    <row r="2" spans="1:6" ht="14.25" customHeight="1" x14ac:dyDescent="0.2">
      <c r="A2" s="32"/>
      <c r="B2" s="32"/>
      <c r="C2" s="239"/>
      <c r="D2" s="239"/>
      <c r="E2" s="239"/>
      <c r="F2" s="239"/>
    </row>
    <row r="3" spans="1:6" ht="35.25" customHeight="1" x14ac:dyDescent="0.2">
      <c r="A3" s="217" t="s">
        <v>0</v>
      </c>
      <c r="B3" s="214" t="s">
        <v>4</v>
      </c>
      <c r="C3" s="328" t="s">
        <v>171</v>
      </c>
      <c r="D3" s="328"/>
      <c r="E3" s="32"/>
    </row>
    <row r="4" spans="1:6" ht="75" customHeight="1" thickBot="1" x14ac:dyDescent="0.25">
      <c r="A4" s="226">
        <v>2.12</v>
      </c>
      <c r="B4" s="218" t="s">
        <v>78</v>
      </c>
      <c r="C4" s="329">
        <v>2000</v>
      </c>
      <c r="D4" s="329"/>
      <c r="E4" s="32"/>
    </row>
    <row r="5" spans="1:6" ht="13.5" customHeight="1" x14ac:dyDescent="0.2">
      <c r="A5" s="325" t="s">
        <v>80</v>
      </c>
      <c r="B5" s="326"/>
      <c r="C5" s="326"/>
      <c r="D5" s="326"/>
      <c r="E5" s="327"/>
    </row>
    <row r="6" spans="1:6" ht="56.25" customHeight="1" x14ac:dyDescent="0.2">
      <c r="A6" s="213" t="s">
        <v>0</v>
      </c>
      <c r="B6" s="214" t="s">
        <v>79</v>
      </c>
      <c r="C6" s="213" t="s">
        <v>153</v>
      </c>
      <c r="D6" s="214" t="s">
        <v>12</v>
      </c>
      <c r="E6" s="215" t="s">
        <v>72</v>
      </c>
    </row>
    <row r="7" spans="1:6" ht="27" x14ac:dyDescent="0.2">
      <c r="A7" s="226">
        <v>2.1</v>
      </c>
      <c r="B7" s="56" t="s">
        <v>82</v>
      </c>
      <c r="C7" s="60">
        <f>C9*C8</f>
        <v>2291.9049999999997</v>
      </c>
      <c r="D7" s="60">
        <f>D9*D8</f>
        <v>1708.511</v>
      </c>
      <c r="E7" s="58">
        <f>SUM(C7:D7)</f>
        <v>4000.4159999999997</v>
      </c>
    </row>
    <row r="8" spans="1:6" s="154" customFormat="1" ht="40.5" x14ac:dyDescent="0.2">
      <c r="A8" s="216" t="s">
        <v>73</v>
      </c>
      <c r="B8" s="152" t="s">
        <v>81</v>
      </c>
      <c r="C8" s="153">
        <v>41.670999999999999</v>
      </c>
      <c r="D8" s="153">
        <v>41.670999999999999</v>
      </c>
      <c r="E8" s="153"/>
    </row>
    <row r="9" spans="1:6" s="154" customFormat="1" ht="18.75" customHeight="1" x14ac:dyDescent="0.2">
      <c r="A9" s="216" t="s">
        <v>74</v>
      </c>
      <c r="B9" s="152" t="s">
        <v>48</v>
      </c>
      <c r="C9" s="155">
        <v>55</v>
      </c>
      <c r="D9" s="155">
        <v>41</v>
      </c>
      <c r="E9" s="58">
        <f>SUM(C9:D9)</f>
        <v>96</v>
      </c>
    </row>
    <row r="10" spans="1:6" ht="18.75" customHeight="1" x14ac:dyDescent="0.2">
      <c r="A10" s="227">
        <v>2.2999999999999998</v>
      </c>
      <c r="B10" s="56" t="s">
        <v>165</v>
      </c>
      <c r="C10" s="60">
        <v>300</v>
      </c>
      <c r="D10" s="60">
        <v>200</v>
      </c>
      <c r="E10" s="60">
        <f>C10+D10</f>
        <v>500</v>
      </c>
    </row>
    <row r="11" spans="1:6" ht="18.75" customHeight="1" x14ac:dyDescent="0.2">
      <c r="A11" s="227">
        <v>2.7</v>
      </c>
      <c r="B11" s="56" t="s">
        <v>166</v>
      </c>
      <c r="C11" s="60"/>
      <c r="D11" s="60"/>
      <c r="E11" s="228">
        <v>3533</v>
      </c>
    </row>
    <row r="12" spans="1:6" ht="18.75" customHeight="1" x14ac:dyDescent="0.2">
      <c r="A12" s="227">
        <v>2.8</v>
      </c>
      <c r="B12" s="56" t="s">
        <v>168</v>
      </c>
      <c r="C12" s="60"/>
      <c r="D12" s="60"/>
      <c r="E12" s="228">
        <v>400</v>
      </c>
    </row>
    <row r="13" spans="1:6" ht="37.5" customHeight="1" x14ac:dyDescent="0.2">
      <c r="A13" s="267" t="s">
        <v>173</v>
      </c>
      <c r="B13" s="267"/>
      <c r="C13" s="267"/>
      <c r="D13" s="267"/>
      <c r="E13" s="267"/>
    </row>
    <row r="14" spans="1:6" ht="33" customHeight="1" x14ac:dyDescent="0.2">
      <c r="A14" s="267" t="s">
        <v>174</v>
      </c>
      <c r="B14" s="267"/>
      <c r="C14" s="267"/>
      <c r="D14" s="267"/>
      <c r="E14" s="267"/>
    </row>
  </sheetData>
  <mergeCells count="6">
    <mergeCell ref="C1:F2"/>
    <mergeCell ref="A5:E5"/>
    <mergeCell ref="A13:E13"/>
    <mergeCell ref="A14:E14"/>
    <mergeCell ref="C3:D3"/>
    <mergeCell ref="C4:D4"/>
  </mergeCells>
  <phoneticPr fontId="0" type="noConversion"/>
  <printOptions horizontalCentered="1"/>
  <pageMargins left="0" right="0" top="0.78740157480314965" bottom="0" header="0.51181102362204722" footer="0.31496062992125984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7" sqref="B7"/>
    </sheetView>
  </sheetViews>
  <sheetFormatPr defaultRowHeight="12.75" x14ac:dyDescent="0.2"/>
  <cols>
    <col min="1" max="1" width="5" style="5" customWidth="1"/>
    <col min="2" max="2" width="34.140625" style="5" customWidth="1"/>
    <col min="3" max="3" width="20.42578125" style="5" customWidth="1"/>
    <col min="4" max="4" width="12.5703125" style="5" customWidth="1"/>
    <col min="5" max="5" width="14" style="5" customWidth="1"/>
    <col min="6" max="16384" width="9.140625" style="5"/>
  </cols>
  <sheetData>
    <row r="1" spans="1:5" ht="16.5" x14ac:dyDescent="0.25">
      <c r="A1" s="54"/>
      <c r="B1" s="54"/>
      <c r="C1" s="54"/>
      <c r="D1" s="54"/>
      <c r="E1" s="220" t="s">
        <v>183</v>
      </c>
    </row>
    <row r="2" spans="1:5" ht="13.5" x14ac:dyDescent="0.25">
      <c r="A2" s="54"/>
      <c r="B2" s="54"/>
      <c r="C2" s="54"/>
      <c r="D2" s="54"/>
      <c r="E2" s="54"/>
    </row>
    <row r="3" spans="1:5" ht="36.75" customHeight="1" x14ac:dyDescent="0.3">
      <c r="A3" s="330" t="s">
        <v>180</v>
      </c>
      <c r="B3" s="330"/>
      <c r="C3" s="330"/>
      <c r="D3" s="330"/>
      <c r="E3" s="330"/>
    </row>
    <row r="4" spans="1:5" ht="16.5" x14ac:dyDescent="0.2">
      <c r="A4" s="239"/>
      <c r="B4" s="239"/>
      <c r="C4" s="239"/>
      <c r="D4" s="239"/>
      <c r="E4" s="239"/>
    </row>
    <row r="5" spans="1:5" ht="14.25" thickBot="1" x14ac:dyDescent="0.3">
      <c r="A5" s="54"/>
      <c r="B5" s="54"/>
      <c r="C5" s="54"/>
      <c r="D5" s="172"/>
      <c r="E5" s="172" t="s">
        <v>151</v>
      </c>
    </row>
    <row r="6" spans="1:5" ht="25.5" customHeight="1" thickBot="1" x14ac:dyDescent="0.25">
      <c r="A6" s="193" t="s">
        <v>143</v>
      </c>
      <c r="B6" s="194" t="s">
        <v>144</v>
      </c>
      <c r="C6" s="194" t="s">
        <v>145</v>
      </c>
      <c r="D6" s="195" t="s">
        <v>146</v>
      </c>
      <c r="E6" s="196" t="s">
        <v>154</v>
      </c>
    </row>
    <row r="7" spans="1:5" ht="116.25" thickBot="1" x14ac:dyDescent="0.25">
      <c r="A7" s="193">
        <v>1</v>
      </c>
      <c r="B7" s="205" t="s">
        <v>185</v>
      </c>
      <c r="C7" s="206"/>
      <c r="D7" s="207"/>
      <c r="E7" s="208">
        <v>9050.1</v>
      </c>
    </row>
    <row r="8" spans="1:5" ht="17.25" thickBot="1" x14ac:dyDescent="0.35">
      <c r="A8" s="202"/>
      <c r="B8" s="203" t="s">
        <v>13</v>
      </c>
      <c r="C8" s="204"/>
      <c r="D8" s="204"/>
      <c r="E8" s="230">
        <f>+E7</f>
        <v>9050.1</v>
      </c>
    </row>
    <row r="9" spans="1:5" x14ac:dyDescent="0.2">
      <c r="E9" s="229"/>
    </row>
  </sheetData>
  <mergeCells count="2">
    <mergeCell ref="A3:E3"/>
    <mergeCell ref="A4:E4"/>
  </mergeCells>
  <printOptions horizontalCentered="1"/>
  <pageMargins left="0" right="0" top="0.59055118110236227" bottom="0.59055118110236227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9" sqref="E9"/>
    </sheetView>
  </sheetViews>
  <sheetFormatPr defaultRowHeight="12.75" x14ac:dyDescent="0.2"/>
  <cols>
    <col min="1" max="1" width="5" style="5" customWidth="1"/>
    <col min="2" max="2" width="34.140625" style="5" customWidth="1"/>
    <col min="3" max="3" width="20.42578125" style="5" customWidth="1"/>
    <col min="4" max="4" width="12.5703125" style="5" customWidth="1"/>
    <col min="5" max="5" width="14" style="5" customWidth="1"/>
    <col min="6" max="16384" width="9.140625" style="5"/>
  </cols>
  <sheetData>
    <row r="1" spans="1:5" ht="16.5" x14ac:dyDescent="0.25">
      <c r="A1" s="54"/>
      <c r="B1" s="54"/>
      <c r="C1" s="54"/>
      <c r="D1" s="54"/>
      <c r="E1" s="198" t="s">
        <v>163</v>
      </c>
    </row>
    <row r="2" spans="1:5" ht="13.5" x14ac:dyDescent="0.25">
      <c r="A2" s="54"/>
      <c r="B2" s="54"/>
      <c r="C2" s="54"/>
      <c r="D2" s="54"/>
      <c r="E2" s="54"/>
    </row>
    <row r="3" spans="1:5" ht="36.75" customHeight="1" x14ac:dyDescent="0.3">
      <c r="A3" s="331" t="s">
        <v>181</v>
      </c>
      <c r="B3" s="331"/>
      <c r="C3" s="331"/>
      <c r="D3" s="331"/>
      <c r="E3" s="331"/>
    </row>
    <row r="4" spans="1:5" ht="16.5" x14ac:dyDescent="0.2">
      <c r="A4" s="239"/>
      <c r="B4" s="239"/>
      <c r="C4" s="239"/>
      <c r="D4" s="239"/>
      <c r="E4" s="239"/>
    </row>
    <row r="5" spans="1:5" ht="14.25" thickBot="1" x14ac:dyDescent="0.3">
      <c r="A5" s="54"/>
      <c r="B5" s="54"/>
      <c r="C5" s="54"/>
      <c r="D5" s="172"/>
      <c r="E5" s="172" t="s">
        <v>151</v>
      </c>
    </row>
    <row r="6" spans="1:5" ht="25.5" customHeight="1" thickBot="1" x14ac:dyDescent="0.25">
      <c r="A6" s="193" t="s">
        <v>143</v>
      </c>
      <c r="B6" s="194" t="s">
        <v>144</v>
      </c>
      <c r="C6" s="194" t="s">
        <v>145</v>
      </c>
      <c r="D6" s="195" t="s">
        <v>146</v>
      </c>
      <c r="E6" s="196" t="s">
        <v>154</v>
      </c>
    </row>
    <row r="7" spans="1:5" ht="90" customHeight="1" x14ac:dyDescent="0.2">
      <c r="A7" s="192">
        <v>1</v>
      </c>
      <c r="B7" s="231" t="s">
        <v>169</v>
      </c>
      <c r="C7" s="197"/>
      <c r="D7" s="199"/>
      <c r="E7" s="199">
        <v>3500</v>
      </c>
    </row>
    <row r="8" spans="1:5" ht="17.25" thickBot="1" x14ac:dyDescent="0.35">
      <c r="A8" s="173"/>
      <c r="B8" s="175" t="s">
        <v>13</v>
      </c>
      <c r="C8" s="174"/>
      <c r="D8" s="174"/>
      <c r="E8" s="232">
        <v>3500</v>
      </c>
    </row>
  </sheetData>
  <mergeCells count="2">
    <mergeCell ref="A3:E3"/>
    <mergeCell ref="A4:E4"/>
  </mergeCells>
  <printOptions horizontalCentered="1"/>
  <pageMargins left="0" right="0" top="0.59055118110236227" bottom="0.59055118110236227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10" sqref="B10"/>
    </sheetView>
  </sheetViews>
  <sheetFormatPr defaultRowHeight="12.75" x14ac:dyDescent="0.2"/>
  <cols>
    <col min="1" max="1" width="3.5703125" bestFit="1" customWidth="1"/>
    <col min="2" max="2" width="22.85546875" bestFit="1" customWidth="1"/>
    <col min="3" max="3" width="12.140625" customWidth="1"/>
    <col min="4" max="4" width="12.85546875" customWidth="1"/>
    <col min="5" max="5" width="13.140625" customWidth="1"/>
    <col min="6" max="6" width="12.85546875" customWidth="1"/>
    <col min="7" max="7" width="14.42578125" customWidth="1"/>
  </cols>
  <sheetData>
    <row r="1" spans="1:7" x14ac:dyDescent="0.2">
      <c r="A1" s="332" t="s">
        <v>83</v>
      </c>
      <c r="B1" s="332"/>
      <c r="C1" s="332"/>
      <c r="D1" s="332"/>
      <c r="E1" s="332"/>
      <c r="F1" s="332"/>
      <c r="G1" s="332"/>
    </row>
    <row r="2" spans="1:7" ht="40.5" customHeight="1" thickBot="1" x14ac:dyDescent="0.25">
      <c r="A2" s="333" t="s">
        <v>95</v>
      </c>
      <c r="B2" s="334"/>
      <c r="C2" s="334"/>
      <c r="D2" s="334"/>
      <c r="E2" s="334"/>
      <c r="F2" s="334"/>
      <c r="G2" s="334"/>
    </row>
    <row r="3" spans="1:7" ht="13.5" customHeight="1" thickBot="1" x14ac:dyDescent="0.25">
      <c r="A3" s="335" t="s">
        <v>0</v>
      </c>
      <c r="B3" s="337" t="s">
        <v>4</v>
      </c>
      <c r="C3" s="339" t="s">
        <v>94</v>
      </c>
      <c r="D3" s="340"/>
      <c r="E3" s="340"/>
      <c r="F3" s="340"/>
      <c r="G3" s="341"/>
    </row>
    <row r="4" spans="1:7" ht="14.25" thickBot="1" x14ac:dyDescent="0.25">
      <c r="A4" s="336"/>
      <c r="B4" s="338"/>
      <c r="C4" s="70" t="s">
        <v>84</v>
      </c>
      <c r="D4" s="70" t="s">
        <v>85</v>
      </c>
      <c r="E4" s="70" t="s">
        <v>86</v>
      </c>
      <c r="F4" s="70" t="s">
        <v>87</v>
      </c>
      <c r="G4" s="71" t="s">
        <v>13</v>
      </c>
    </row>
    <row r="5" spans="1:7" ht="54.75" thickBot="1" x14ac:dyDescent="0.25">
      <c r="A5" s="81">
        <v>1</v>
      </c>
      <c r="B5" s="72" t="s">
        <v>88</v>
      </c>
      <c r="C5" s="73">
        <f>SUM(C6:C8)</f>
        <v>2250</v>
      </c>
      <c r="D5" s="74">
        <f>SUM(D6:D8)</f>
        <v>2250</v>
      </c>
      <c r="E5" s="74">
        <f>SUM(E6:E8)</f>
        <v>2250</v>
      </c>
      <c r="F5" s="74">
        <f>SUM(F6:F8)</f>
        <v>2250</v>
      </c>
      <c r="G5" s="75">
        <f>SUM(C5:F5)</f>
        <v>9000</v>
      </c>
    </row>
    <row r="6" spans="1:7" ht="54" x14ac:dyDescent="0.2">
      <c r="A6" s="82" t="s">
        <v>1</v>
      </c>
      <c r="B6" s="76" t="s">
        <v>89</v>
      </c>
      <c r="C6" s="77">
        <v>350</v>
      </c>
      <c r="D6" s="78">
        <v>350</v>
      </c>
      <c r="E6" s="78">
        <v>350</v>
      </c>
      <c r="F6" s="78">
        <v>350</v>
      </c>
      <c r="G6" s="79">
        <f>SUM(C6:F6)</f>
        <v>1400</v>
      </c>
    </row>
    <row r="7" spans="1:7" ht="94.5" x14ac:dyDescent="0.2">
      <c r="A7" s="83" t="s">
        <v>2</v>
      </c>
      <c r="B7" s="80" t="s">
        <v>90</v>
      </c>
      <c r="C7" s="84">
        <v>250</v>
      </c>
      <c r="D7" s="85">
        <v>250</v>
      </c>
      <c r="E7" s="85">
        <v>250</v>
      </c>
      <c r="F7" s="85">
        <v>250</v>
      </c>
      <c r="G7" s="86">
        <f>SUM(C7:F7)</f>
        <v>1000</v>
      </c>
    </row>
    <row r="8" spans="1:7" ht="27.75" thickBot="1" x14ac:dyDescent="0.25">
      <c r="A8" s="87" t="s">
        <v>3</v>
      </c>
      <c r="B8" s="88" t="s">
        <v>91</v>
      </c>
      <c r="C8" s="89">
        <v>1650</v>
      </c>
      <c r="D8" s="90">
        <v>1650</v>
      </c>
      <c r="E8" s="90">
        <v>1650</v>
      </c>
      <c r="F8" s="90">
        <v>1650</v>
      </c>
      <c r="G8" s="91">
        <f>SUM(C8:F8)</f>
        <v>6600</v>
      </c>
    </row>
  </sheetData>
  <mergeCells count="5">
    <mergeCell ref="A1:G1"/>
    <mergeCell ref="A2:G2"/>
    <mergeCell ref="A3:A4"/>
    <mergeCell ref="B3:B4"/>
    <mergeCell ref="C3:G3"/>
  </mergeCells>
  <phoneticPr fontId="7" type="noConversion"/>
  <printOptions horizontalCentered="1"/>
  <pageMargins left="0" right="0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H-2.1</vt:lpstr>
      <vt:lpstr>H-2.2</vt:lpstr>
      <vt:lpstr>H-2.4</vt:lpstr>
      <vt:lpstr>H-2.5</vt:lpstr>
      <vt:lpstr>H-2.6</vt:lpstr>
      <vt:lpstr>H-2.9</vt:lpstr>
      <vt:lpstr>H-2.5.1</vt:lpstr>
      <vt:lpstr>H-2.11</vt:lpstr>
      <vt:lpstr>H-2.3, 2.7,2.8,2.10,2.12</vt:lpstr>
      <vt:lpstr>H-2.13 </vt:lpstr>
      <vt:lpstr>H-2.14</vt:lpstr>
      <vt:lpstr>Ekamut</vt:lpstr>
    </vt:vector>
  </TitlesOfParts>
  <Company>RCT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Черкезян</dc:creator>
  <cp:lastModifiedBy>Lusine Hakobyan</cp:lastModifiedBy>
  <cp:lastPrinted>2023-02-15T11:46:11Z</cp:lastPrinted>
  <dcterms:created xsi:type="dcterms:W3CDTF">2000-02-10T09:47:37Z</dcterms:created>
  <dcterms:modified xsi:type="dcterms:W3CDTF">2023-02-28T10:19:15Z</dcterms:modified>
</cp:coreProperties>
</file>